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5480" windowHeight="10485"/>
  </bookViews>
  <sheets>
    <sheet name="slobozia" sheetId="1" r:id="rId1"/>
    <sheet name="urziceni" sheetId="2" r:id="rId2"/>
    <sheet name="fetesti+tandarei" sheetId="3" r:id="rId3"/>
  </sheets>
  <calcPr calcId="125725"/>
</workbook>
</file>

<file path=xl/calcChain.xml><?xml version="1.0" encoding="utf-8"?>
<calcChain xmlns="http://schemas.openxmlformats.org/spreadsheetml/2006/main">
  <c r="D63" i="3"/>
  <c r="E63"/>
  <c r="F63"/>
  <c r="E72" i="2"/>
  <c r="F72"/>
  <c r="D72"/>
  <c r="G16"/>
  <c r="G22"/>
  <c r="E93" i="1"/>
  <c r="F93"/>
  <c r="D93"/>
  <c r="G58"/>
  <c r="G56"/>
  <c r="G36" i="3"/>
  <c r="G32"/>
  <c r="G30"/>
  <c r="G26"/>
  <c r="G13"/>
  <c r="G40" i="2"/>
  <c r="G37"/>
  <c r="G59"/>
  <c r="G63"/>
  <c r="G62"/>
  <c r="G80" i="1"/>
  <c r="G40"/>
  <c r="G65"/>
  <c r="G60"/>
  <c r="G63"/>
  <c r="G72"/>
  <c r="G43" i="3"/>
  <c r="G73" i="1"/>
  <c r="G70" i="2"/>
  <c r="G71"/>
  <c r="G57" i="3"/>
  <c r="G67" i="2"/>
  <c r="G44"/>
  <c r="G60"/>
  <c r="G66"/>
  <c r="G48"/>
  <c r="G67" i="1"/>
  <c r="G25" i="2"/>
  <c r="G32" i="1"/>
  <c r="G47" i="3"/>
  <c r="G33"/>
  <c r="G41"/>
  <c r="G51" i="1"/>
  <c r="G23"/>
  <c r="G33" i="2"/>
  <c r="G36"/>
  <c r="G60" i="3"/>
  <c r="G27" i="1"/>
  <c r="G56" i="3"/>
  <c r="G55"/>
  <c r="G48"/>
  <c r="G39" i="1"/>
  <c r="G37"/>
  <c r="G70"/>
  <c r="G48"/>
  <c r="G29"/>
  <c r="G49" i="2"/>
  <c r="G43"/>
  <c r="G44" i="1"/>
  <c r="G58" i="2"/>
  <c r="G46" i="1"/>
  <c r="G57" i="2"/>
  <c r="G29"/>
  <c r="G26"/>
  <c r="G68"/>
  <c r="G20" i="1"/>
  <c r="G76"/>
  <c r="G50" i="3"/>
  <c r="G74" i="1"/>
  <c r="G58" i="3"/>
  <c r="G15" i="1"/>
  <c r="G72" i="2" l="1"/>
  <c r="G63" i="3"/>
  <c r="G93" i="1"/>
</calcChain>
</file>

<file path=xl/sharedStrings.xml><?xml version="1.0" encoding="utf-8"?>
<sst xmlns="http://schemas.openxmlformats.org/spreadsheetml/2006/main" count="521" uniqueCount="418">
  <si>
    <t>ZONA DE CONTRACTARE NR. 1 SLOBOZIA</t>
  </si>
  <si>
    <t>Nr.crt.</t>
  </si>
  <si>
    <t>Localitatea</t>
  </si>
  <si>
    <t>Şcoala / Grădiniţa</t>
  </si>
  <si>
    <t>Nr.elevi cls. I-IV</t>
  </si>
  <si>
    <t>Nr. preşcolari</t>
  </si>
  <si>
    <t>Nr.elevi cls. V-VIII</t>
  </si>
  <si>
    <t>Total copii beneficiari / localitate</t>
  </si>
  <si>
    <t>Perieţi</t>
  </si>
  <si>
    <t xml:space="preserve">ŞCOALA CU CLASELE I-VIII </t>
  </si>
  <si>
    <t>ŞCOALA CU CLASELE I-IV FUNDATA - PERIEŢI</t>
  </si>
  <si>
    <t>ŞCOALA CU CLASELE I-IV PĂLTINIŞ - PERIEŢI</t>
  </si>
  <si>
    <t>GRADINITA CU PROGRAM NORMAL STEJARU</t>
  </si>
  <si>
    <t>Gheorghe Doja</t>
  </si>
  <si>
    <t>Andrăşeşti</t>
  </si>
  <si>
    <t>Ciochina</t>
  </si>
  <si>
    <t>ŞCOALA CU CLASELE I-IV BORDUŞELU - CIOCHINA</t>
  </si>
  <si>
    <t>ŞCOALA CU CLASELE I-IV OREZU - CIOCHINA</t>
  </si>
  <si>
    <t>Căzăneşti</t>
  </si>
  <si>
    <t>Grup Şcolar Agricol</t>
  </si>
  <si>
    <t>GRADINITA CU PROGRAM NORMAL CAZANESTI</t>
  </si>
  <si>
    <t>Munteni Buzău</t>
  </si>
  <si>
    <t>Albeşti</t>
  </si>
  <si>
    <t>ŞCOALA CU CLASELE I-IV MARSILIENI - ALBEŞTI</t>
  </si>
  <si>
    <t>Sălcioara</t>
  </si>
  <si>
    <t>GRADINITA CU PROGRAM NORMAL SĂLCIOARA</t>
  </si>
  <si>
    <t>GRADINITA CU PROGRAM NORMAL RAŞI</t>
  </si>
  <si>
    <t>ŞCOALA CU CLASELE I-IV Rasi</t>
  </si>
  <si>
    <t>Griviţa</t>
  </si>
  <si>
    <t>Traian</t>
  </si>
  <si>
    <t>GRADINITA CU PROGRAM NORMAL TRAIAN</t>
  </si>
  <si>
    <t>Miloşeşti</t>
  </si>
  <si>
    <t>Reviga</t>
  </si>
  <si>
    <t>GRADINITA CU PROGRAM NORMAL REVIGA</t>
  </si>
  <si>
    <t>GRADINITA CU PROGRAM NORMAL ROVINE</t>
  </si>
  <si>
    <t>GRĂDINIŢA CU PROGRAM NORMAL CRUNTI</t>
  </si>
  <si>
    <t>Cocora</t>
  </si>
  <si>
    <t>Colelia</t>
  </si>
  <si>
    <t>Cosâmbeşti</t>
  </si>
  <si>
    <t>Mărculeşti</t>
  </si>
  <si>
    <t>ŞCOALA CU CLASELE I-VIII</t>
  </si>
  <si>
    <t>Gimbasani</t>
  </si>
  <si>
    <t xml:space="preserve">ŞCOALA CU CLASELE I-IV GIMBĂŞANI </t>
  </si>
  <si>
    <t>Bucu</t>
  </si>
  <si>
    <t>ŞCOALA CU CLASELE I - VIII</t>
  </si>
  <si>
    <t>Ograda</t>
  </si>
  <si>
    <t>Gheorghe Lazăr</t>
  </si>
  <si>
    <t>Balaciu</t>
  </si>
  <si>
    <t>Amara</t>
  </si>
  <si>
    <t>GRADINITA CU PROGRAM NORMAL AMARA</t>
  </si>
  <si>
    <t>Malu</t>
  </si>
  <si>
    <t>ŞCOALA CU CLASELE I-IV Sf. Gheorghe</t>
  </si>
  <si>
    <t>ZONA DE CONTRACTARE NR. 2 URZICENI</t>
  </si>
  <si>
    <t>Urziceni</t>
  </si>
  <si>
    <t>SCOALA CU CLASELE I-VIII URZICENI NR.1</t>
  </si>
  <si>
    <t>SCOALA CU CLASELE I-VIII URZICENI NR.3</t>
  </si>
  <si>
    <t>SCOALA CU CLASELE I- VIII URZICENI NR.2</t>
  </si>
  <si>
    <t>Manasia</t>
  </si>
  <si>
    <t xml:space="preserve">SCOALA CU CLASELE I-VIII </t>
  </si>
  <si>
    <t>GRADINITA CU PROGRAM NORMAL MANASIA</t>
  </si>
  <si>
    <t>Alexeni</t>
  </si>
  <si>
    <t>Bărcăneşti</t>
  </si>
  <si>
    <t>Condeeşti</t>
  </si>
  <si>
    <t xml:space="preserve">SCOALA CU CLASELE I-IV </t>
  </si>
  <si>
    <t>Ion Roată</t>
  </si>
  <si>
    <t xml:space="preserve">SCOALA CU CLASELE I-VIII   </t>
  </si>
  <si>
    <t>Broşteni</t>
  </si>
  <si>
    <t>Axintele</t>
  </si>
  <si>
    <t xml:space="preserve">SCOALA CU CLASELE I-VIII    </t>
  </si>
  <si>
    <t>ŞCOALA CU CLASELE I-IV FRUMUŞICA - AXINTELE</t>
  </si>
  <si>
    <t>ŞCOALA CU CLASELE I-IV HORIA - AXINTELE</t>
  </si>
  <si>
    <t>Coşereni</t>
  </si>
  <si>
    <t>Borăneşti</t>
  </si>
  <si>
    <t>Dridu</t>
  </si>
  <si>
    <t>Moldoveni</t>
  </si>
  <si>
    <t>Fierbinţi Târg</t>
  </si>
  <si>
    <t>GRUP ŞCOLAR AGRICOL</t>
  </si>
  <si>
    <t xml:space="preserve">ŞCOALA CU CLASELE I-IV FIERBINŢII DE JOS </t>
  </si>
  <si>
    <t xml:space="preserve">ŞCOALA CU CLASELE I-IV FIERBINŢII DE SUS </t>
  </si>
  <si>
    <t xml:space="preserve">ŞCOALA CU CLASELE I-IV GRECII DE JOS </t>
  </si>
  <si>
    <t>GRADINITA CU PROGRAM NORMAL GRECII DE JOS</t>
  </si>
  <si>
    <t>GRADINITA CU PROGRAM NORMAL FIERBINTI</t>
  </si>
  <si>
    <t>Moviliţa</t>
  </si>
  <si>
    <t>Roşiori</t>
  </si>
  <si>
    <t>Sineşti</t>
  </si>
  <si>
    <t>Armăşeşti</t>
  </si>
  <si>
    <t>Bărbuleşti</t>
  </si>
  <si>
    <t>Jilavele</t>
  </si>
  <si>
    <t>Adâncata</t>
  </si>
  <si>
    <t>Patru Fraţi</t>
  </si>
  <si>
    <t>Maia</t>
  </si>
  <si>
    <t>Valea Măcrişului</t>
  </si>
  <si>
    <t>Grindu</t>
  </si>
  <si>
    <t>Gârbovi</t>
  </si>
  <si>
    <t>TOTAL ZONA URZICENI</t>
  </si>
  <si>
    <t>Tandarei</t>
  </si>
  <si>
    <t>SCOALA CU CLASELE I-VIII TANDAREI NR.2</t>
  </si>
  <si>
    <t>Suditi</t>
  </si>
  <si>
    <t>SCOALA CU CLASELE I-VIII</t>
  </si>
  <si>
    <t>Saveni</t>
  </si>
  <si>
    <t>Platonesti</t>
  </si>
  <si>
    <t>GRADINITA CU PROGRAM NORMAL LĂCUSTENI</t>
  </si>
  <si>
    <t>GRADINITA CU PROGRAM NORMAL PLATONESTI</t>
  </si>
  <si>
    <t>Mihail Kogalniceanu</t>
  </si>
  <si>
    <t>GRADINITA MIHAIL KOGALNICEANU</t>
  </si>
  <si>
    <t>Gura Ialomitei</t>
  </si>
  <si>
    <t>Luciu</t>
  </si>
  <si>
    <t>Giurgeni</t>
  </si>
  <si>
    <t>Valea Ciorii</t>
  </si>
  <si>
    <t xml:space="preserve">GRADINITA CU PROGRAM NORMAL </t>
  </si>
  <si>
    <t>Scanteia</t>
  </si>
  <si>
    <t xml:space="preserve">ŞCOALA CU CLASELE I-IV IAZU </t>
  </si>
  <si>
    <t>Nr.elevi cls.V-VIII</t>
  </si>
  <si>
    <t>Fetesti</t>
  </si>
  <si>
    <t>GRADINITA CU PROGRAM NORMAL FETESTI  NR.1</t>
  </si>
  <si>
    <t>SCOALA CU CLASELE I-VIII FETESTI  NR.1</t>
  </si>
  <si>
    <t>SCOALA CU CLASELE I-VIII FETESTI  NR.3</t>
  </si>
  <si>
    <t>SCOALA CU CLASELE I-VIII FETESTI  NR.4</t>
  </si>
  <si>
    <t>SCOALA CU CLASELE I-VIII FETESTI  NR.5</t>
  </si>
  <si>
    <t>SCOALA CU CLASELE I-VIII FETESTI  NR.7</t>
  </si>
  <si>
    <t>Grup Scolar de Industrie Alimentara Fetesti</t>
  </si>
  <si>
    <t>Maltezi</t>
  </si>
  <si>
    <t>ŞCOALA CU CLASELE I-IV Stelnica</t>
  </si>
  <si>
    <t>Bordusani</t>
  </si>
  <si>
    <t>Gradinita cu Program Normal Bordusani</t>
  </si>
  <si>
    <t>Cegani</t>
  </si>
  <si>
    <t>Movila</t>
  </si>
  <si>
    <t>GRADINITA BARAGANU</t>
  </si>
  <si>
    <t>Facaeni</t>
  </si>
  <si>
    <t>Vladeni</t>
  </si>
  <si>
    <t>GRĂDINIŢA CU PROGRAM NORMAL COSÂMBEŞTI</t>
  </si>
  <si>
    <t>GRĂDINIŢA CU PROGRAM NORMAL GIMBĂŞANI</t>
  </si>
  <si>
    <t xml:space="preserve">GRĂDINIŢA CU PROGRAM NORMAL MISLEANU </t>
  </si>
  <si>
    <t>GRĂDINIŢA CU PROGRAM NORMAL PROGRESU</t>
  </si>
  <si>
    <t>GRUPUL ŞCOLAR AGRICOL - corp A</t>
  </si>
  <si>
    <t>GRUPUL ŞCOLAR AGRICOL - corp B</t>
  </si>
  <si>
    <t>GRUPUL ŞCOLAR AGRICOL - corp C</t>
  </si>
  <si>
    <t xml:space="preserve">GRUPUL ŞCOLAR AGRICOL  </t>
  </si>
  <si>
    <t>GRUPUL ŞCOLAR</t>
  </si>
  <si>
    <t>GRĂDINIŢA CU PROGRAM NORMAL STELNICA</t>
  </si>
  <si>
    <t>GRADINITA CU PROGRAM NORMAL CIOCHINA</t>
  </si>
  <si>
    <t xml:space="preserve">SCOALA CU CLASELE I-VIII  NR.2  FETESTI  </t>
  </si>
  <si>
    <t>GRĂDINIŢA CU PROGRAM NORMAL</t>
  </si>
  <si>
    <t>GRADINITA CU PROGRAM NORMAL FIERBINTI DE SUS</t>
  </si>
  <si>
    <t>GRADINITA CU PROGRAM NORMAL FIERBINTI DE JOS</t>
  </si>
  <si>
    <t xml:space="preserve">GRUPUL ŞCOLAR  </t>
  </si>
  <si>
    <t xml:space="preserve">GRĂDINIŢA CU PROGRAM NORMAL NICOLEŞTI </t>
  </si>
  <si>
    <t>GRĂDINIŢA CU PROGRAM NORMAL COŞERENI</t>
  </si>
  <si>
    <t>GRĂDINIŢA CU PROGRAM NORMAL PĂTRIME</t>
  </si>
  <si>
    <t>SCOALA CU CLASELE I-VIII FETESTI  NR.1- local grădiniţă</t>
  </si>
  <si>
    <t xml:space="preserve">GRĂDINIŢA CU PROGRAM NORMAL </t>
  </si>
  <si>
    <t xml:space="preserve">GRUPUL SCOLAR AGRICOL </t>
  </si>
  <si>
    <t>GRĂDINIŢA CU PROGRAM NORMAL NR.1 str. Panduri, nr.17</t>
  </si>
  <si>
    <t>ŞCOALA CU CLASELE I-VIII corp A</t>
  </si>
  <si>
    <t>GRUPUL SCOLAR AGRICOL</t>
  </si>
  <si>
    <t xml:space="preserve">GRĂDINIŢA CU PROGRAM NORMAL - CIULNIŢA </t>
  </si>
  <si>
    <t xml:space="preserve">GRĂDINIŢA CU PROGRAM NORMAL ION GHICA </t>
  </si>
  <si>
    <t>GRĂDINIŢA CU PROGRAM NORMAL POIANA</t>
  </si>
  <si>
    <t>GRUP ŞCOLAR AGRICOL - local grădiniţă</t>
  </si>
  <si>
    <t xml:space="preserve">ŞCOALA CU CLASELE I -VIII </t>
  </si>
  <si>
    <t>ŞCOALA CU CLASELE I-IV SĂRĂŢENI</t>
  </si>
  <si>
    <t>Bueşti</t>
  </si>
  <si>
    <t>ŞCOALA CU CLASELE I-IV BUEŞTI</t>
  </si>
  <si>
    <t>Sarateni</t>
  </si>
  <si>
    <t>SCOALA CU CLASELE I-IV</t>
  </si>
  <si>
    <t>Drăgoeşti, com. Roşiori</t>
  </si>
  <si>
    <t>Poiana, com. Ciulniţa</t>
  </si>
  <si>
    <t>Răduleşti(Brazii)</t>
  </si>
  <si>
    <t>ŞCOALA Rovine</t>
  </si>
  <si>
    <t>LOCAL GRADINITA DRIDU MOARA</t>
  </si>
  <si>
    <t>LOCAL GRADINITA DRIDU MOVILA</t>
  </si>
  <si>
    <t>LOCAL GRADINITA DRIDU SNAGOV</t>
  </si>
  <si>
    <t>Liceul Teoretic "PAUL GEORGESCU"</t>
  </si>
  <si>
    <t>SCOALA CU CLASELE I-VIII   ION ROATA- GRADINITA CU PROGRAM NORMAL COLINELE</t>
  </si>
  <si>
    <t>SCOALA CU CLASELE I-VIII   ION ROATA-GRADINITA CU PROGRAM NORMAL  ION ROATA</t>
  </si>
  <si>
    <t>GRADINITA CU PROGRAM NORMAL SFANTU GHEORGHE</t>
  </si>
  <si>
    <t>GRADINITA CU PROGRAM NORMAL CIOCARLIA- Sc. nr.3 Urziceni</t>
  </si>
  <si>
    <t>GRADINITA CU PROGRAM NORMAL MALTEZI</t>
  </si>
  <si>
    <t>SCOALA CU CLASELE I-VIII MALTEZI</t>
  </si>
  <si>
    <t xml:space="preserve">SCOALA CU CLASELE I-VIII NR.3 </t>
  </si>
  <si>
    <t xml:space="preserve">SCOALA CU CLASELE I-VIII NR.4 </t>
  </si>
  <si>
    <t>SCOALA CU CLASELE I-VIII NR.5 SLOBOZIA NOUA</t>
  </si>
  <si>
    <t>GRUP SCOLAR "INALTAREA DOMNULUI"</t>
  </si>
  <si>
    <t>SCOALA CU CLASELE I-IV BORA</t>
  </si>
  <si>
    <t>LICEUL PEDAGOGIC 'MATEI BASARAB"</t>
  </si>
  <si>
    <t>COLEGIUL NATIONAL'MIHAI VITEAZUL'</t>
  </si>
  <si>
    <t>SCOALA SPECIALA DE ARTE SI MESERII NR.1</t>
  </si>
  <si>
    <t>TOTAL</t>
  </si>
  <si>
    <t>GRUPUL ŞCOLAR "ARETA TEODORESCU "</t>
  </si>
  <si>
    <t>SECTIA SMIRNA-GRADINITA CU PROGRAM NORMAL</t>
  </si>
  <si>
    <t>GRĂDINIŢA CU PROGRAM NORMAL NR.2</t>
  </si>
  <si>
    <t>LICEUL DE ARTA "Ionel Perlea"</t>
  </si>
  <si>
    <t>Scoala cu cls. I - VIII nr. 6 - Str. Calarasi, nr. 83</t>
  </si>
  <si>
    <t>Scoala cu cls. I - VIII nr. 6 - Str. Calarasi, nr. 94-98</t>
  </si>
  <si>
    <t>Scoala cu cls. I - VIII nr. 6 - Str. Calarasi, nr. 229</t>
  </si>
  <si>
    <t>Ciulnita</t>
  </si>
  <si>
    <t>GRADINITA CU PROGRAM NORMAL FRATILESTI</t>
  </si>
  <si>
    <t>GRADINITA CU PROGRAM NORMAL MALU</t>
  </si>
  <si>
    <t xml:space="preserve">GRUPUL ŞCOLAR </t>
  </si>
  <si>
    <t>Slobozia</t>
  </si>
  <si>
    <t xml:space="preserve">TOTAL </t>
  </si>
  <si>
    <t>ZONA DE CONTRACTARE NR. 3 FETESTI +TANDAREI</t>
  </si>
  <si>
    <t xml:space="preserve">GRADINITA CU PROGRAM NORMAL "PINOCCHIO" </t>
  </si>
  <si>
    <t>Gradinita cu program normal</t>
  </si>
  <si>
    <t>SCOALA CU CLASELE I - VIII nr. 1 TANDAREI (NARCISELOR)</t>
  </si>
  <si>
    <t>SCOALA CU CLASELE I - VIII nr. 1 TANDAREI (MECANIZATORI)</t>
  </si>
  <si>
    <t xml:space="preserve">ŞCOALA CU CLASELE I-VIII COLELIA </t>
  </si>
  <si>
    <t>Gradinita nr. 2 Speteni</t>
  </si>
  <si>
    <t>Scoala cu cls. I - VIII (Corp B)</t>
  </si>
  <si>
    <t>Scoala cu cls. I - VIII (Corp A)</t>
  </si>
  <si>
    <t>Scoala cu clas. I - IV (Eliza)</t>
  </si>
  <si>
    <t>Scoala cu cls. V - VIII Condeesti</t>
  </si>
  <si>
    <t>Scoala cu cls. I - IV (Ulesti)</t>
  </si>
  <si>
    <t>Grădiniţa cu program normal NR.2</t>
  </si>
  <si>
    <t>SCOALA CU CLASELE I-VIII NR.2 "SF.ANDREI"</t>
  </si>
  <si>
    <t>Scoala veche</t>
  </si>
  <si>
    <t>SCOALA CU CLASELE I-VIII FETESTI  NR.5-local gradinita</t>
  </si>
  <si>
    <t>Scoala cu clasele I-VIII Munteni 
Buzau- Corp A</t>
  </si>
  <si>
    <t>Scoala cu clasele I-VIII Munteni 
Buzau- Corp B</t>
  </si>
  <si>
    <t>Scoala cu clasele I-VIII Munteni Buzau-Corp C</t>
  </si>
  <si>
    <t>GRADINITA CU PROGRAM NORMAL MILOSESTI</t>
  </si>
  <si>
    <t>GRADINITA CU PROGRAM NORMAL BORA</t>
  </si>
  <si>
    <t>ŞCOALA CU CLASELE I-VIII corp B-lângă Biserică</t>
  </si>
  <si>
    <t xml:space="preserve">G.S.A."I.Zossima" Armăşeşti - Scoala cu clasele I-VIII Malu Roşu </t>
  </si>
  <si>
    <t>ŞCOALA CU CLASELE I-VIII COCORA</t>
  </si>
  <si>
    <t>Avizat,</t>
  </si>
  <si>
    <t xml:space="preserve">Comisia pentru aplicarea prevederilor O.U.G. nr.96/2002 privind acordarea </t>
  </si>
  <si>
    <t xml:space="preserve">de produse lactate şi de panificaţie pentru elevii din clasele I-VIII </t>
  </si>
  <si>
    <t xml:space="preserve">din învăţământul de stat şi privat, precum şi pentru copii preşcolari </t>
  </si>
  <si>
    <t xml:space="preserve">din grădiniţele de stat şi private, cu program normal de 4 ore, </t>
  </si>
  <si>
    <t>Anexa nr.1 la Caietul  de sarcini</t>
  </si>
  <si>
    <t>Legenda:</t>
  </si>
  <si>
    <t>din care:    - elevi în clasele I-VIII  - 9.355</t>
  </si>
  <si>
    <t xml:space="preserve">        - preşcolari                    - 2.320</t>
  </si>
  <si>
    <t>Nr. total de copii /zona nr. 1 Slobozia - 11.675</t>
  </si>
  <si>
    <t>Anexa nr.2 la Caietul  de sarcini</t>
  </si>
  <si>
    <t>Nr. total de copii /zona nr. 2 Urziceni - 9.804</t>
  </si>
  <si>
    <t>din care:    - elevi în clasele I-VIII  - 8.069</t>
  </si>
  <si>
    <t xml:space="preserve">        - preşcolari                    - 1.735</t>
  </si>
  <si>
    <t>Anexa nr.3 la Caietul  de sarcini</t>
  </si>
  <si>
    <t>Nr. total de copii /zona nr. 3 Feteşti+ Ţăndărei - 8.880</t>
  </si>
  <si>
    <t>din care:    - elevi în clasele I-VIII  - 7.260</t>
  </si>
  <si>
    <t xml:space="preserve">        - preşcolari                    - 1.620</t>
  </si>
  <si>
    <t>(o dată pe săptămână)</t>
  </si>
  <si>
    <t>* În zonele astfel notate, distribuţia produselor lactate (lapte UHT, iaurt, lapte bătut) se va efectua cu frecvenţa săptămânală.</t>
  </si>
  <si>
    <t xml:space="preserve">** În zonele astfel notate, distribuţia produselor lactate (lapte UHT, iaurt, lapte bătut) se va efectua cu frecvenţa bisăptămânală </t>
  </si>
  <si>
    <t>(de două ori pe săptămână)</t>
  </si>
  <si>
    <t>*** În zonele astfel notate, distribuţia produselor lactate (lapte UHT, iaurt, lapte bătut) se va efectua cu frecvenţa zilnică.</t>
  </si>
  <si>
    <t>Nr.copii din grupele speciale( cu diabet, intoleranta la lactoza, etc.)</t>
  </si>
  <si>
    <t>Nume/ Prenume Persoana responsabila si Nr. Telefon</t>
  </si>
  <si>
    <t>prof. Agapie Roxana Georgiana</t>
  </si>
  <si>
    <t>educ. Marin Domnica</t>
  </si>
  <si>
    <t>educ. Grigore Vasilica</t>
  </si>
  <si>
    <t>Marin Marian</t>
  </si>
  <si>
    <t>TATU  ADRIANA</t>
  </si>
  <si>
    <t>BERBECEL TANTA</t>
  </si>
  <si>
    <t>STANCIU ION</t>
  </si>
  <si>
    <t xml:space="preserve">SPÎNU CRISTINA </t>
  </si>
  <si>
    <t>Ciurezu Stanca</t>
  </si>
  <si>
    <t xml:space="preserve">Tudor Florica  </t>
  </si>
  <si>
    <t>Nume/ Prenume Persoana responsabila</t>
  </si>
  <si>
    <t>STOIAN MARIN</t>
  </si>
  <si>
    <t>IOSIF VASILICA</t>
  </si>
  <si>
    <t xml:space="preserve">PETRE ELENA </t>
  </si>
  <si>
    <t xml:space="preserve">CHIRU ELENA </t>
  </si>
  <si>
    <t xml:space="preserve">BORDEI CARMEN ALEXANDRA  </t>
  </si>
  <si>
    <t xml:space="preserve">Mihăilescu Elena </t>
  </si>
  <si>
    <t xml:space="preserve">Grigore Mineţa </t>
  </si>
  <si>
    <t>Sandu Ionel</t>
  </si>
  <si>
    <t>NICULESCU EUGENIA</t>
  </si>
  <si>
    <t>NICULESCU SERGIU</t>
  </si>
  <si>
    <t>BALAN ELENA RODICA</t>
  </si>
  <si>
    <t>BADEA NELA</t>
  </si>
  <si>
    <t>BITINEANU GEORGETA</t>
  </si>
  <si>
    <t>Mitu Gheorghe</t>
  </si>
  <si>
    <t>Lazarica Teodora</t>
  </si>
  <si>
    <t>ZAINEA MIOARA</t>
  </si>
  <si>
    <t xml:space="preserve">
CIAPA ION                    0243313263
LALU  FANICA              -0765138402
</t>
  </si>
  <si>
    <t>CRAITA MARIA</t>
  </si>
  <si>
    <t>Dragoi Mia</t>
  </si>
  <si>
    <t>Ricu Alexandrina</t>
  </si>
  <si>
    <t>Munteanu Anișoara</t>
  </si>
  <si>
    <t xml:space="preserve">Stefan Daniela </t>
  </si>
  <si>
    <t xml:space="preserve">Petcu Lucretia </t>
  </si>
  <si>
    <t>Ene Aneta</t>
  </si>
  <si>
    <t xml:space="preserve">Bocicot Mariana </t>
  </si>
  <si>
    <t xml:space="preserve">Fleseru Daniela </t>
  </si>
  <si>
    <t>SCURTU LAURENTIU</t>
  </si>
  <si>
    <t>Manea Mirela</t>
  </si>
  <si>
    <t>Pârvu Mirela</t>
  </si>
  <si>
    <t>Andrei Ecaterina</t>
  </si>
  <si>
    <t>Dobrica Marcela</t>
  </si>
  <si>
    <t>PROF. TUDOSE AURICA</t>
  </si>
  <si>
    <t xml:space="preserve">EDU. BAJENARU MARIA     </t>
  </si>
  <si>
    <t xml:space="preserve">PROF. COJOCARU OLGA  </t>
  </si>
  <si>
    <t xml:space="preserve">LALU  FLORICA          </t>
  </si>
  <si>
    <t xml:space="preserve">
NEAGU  MARIOARA    
POPA  STEFAN            
</t>
  </si>
  <si>
    <t>PANGHE  VASILICA</t>
  </si>
  <si>
    <t xml:space="preserve">NASTASE  LUCICA       </t>
  </si>
  <si>
    <t>NEDELCU LUCICA</t>
  </si>
  <si>
    <t xml:space="preserve">NILĂ GABRIELA   </t>
  </si>
  <si>
    <t xml:space="preserve">DINU MARIANA </t>
  </si>
  <si>
    <t xml:space="preserve">Draghia Maria  </t>
  </si>
  <si>
    <t>NATU LAURENTA</t>
  </si>
  <si>
    <t>Iosca Ionut</t>
  </si>
  <si>
    <t xml:space="preserve">VELEANU CONSTANTIN </t>
  </si>
  <si>
    <t xml:space="preserve">Plopeanu Valeriu </t>
  </si>
  <si>
    <t>Oprea Nicoleta</t>
  </si>
  <si>
    <t>ION CRISTINA</t>
  </si>
  <si>
    <t>Ungureanu Valeria</t>
  </si>
  <si>
    <t>Closca Domnita</t>
  </si>
  <si>
    <t xml:space="preserve">Dumitru Elena </t>
  </si>
  <si>
    <t xml:space="preserve">Florescu Mariana </t>
  </si>
  <si>
    <t xml:space="preserve">Gheorghe Elena   </t>
  </si>
  <si>
    <t>Eftimie Elena Daniela</t>
  </si>
  <si>
    <t xml:space="preserve">Tanase Gabriela </t>
  </si>
  <si>
    <t xml:space="preserve">                                        cu modificările şi completările ulterioare</t>
  </si>
  <si>
    <r>
      <t>1- diabet</t>
    </r>
    <r>
      <rPr>
        <sz val="8"/>
        <rFont val="Arial"/>
        <family val="2"/>
      </rPr>
      <t>¤</t>
    </r>
    <r>
      <rPr>
        <sz val="8"/>
        <rFont val="Arial"/>
        <family val="2"/>
        <charset val="238"/>
      </rPr>
      <t xml:space="preserve"> </t>
    </r>
  </si>
  <si>
    <r>
      <t>1- diabet</t>
    </r>
    <r>
      <rPr>
        <sz val="8"/>
        <rFont val="Arial"/>
        <family val="2"/>
      </rPr>
      <t>¤</t>
    </r>
  </si>
  <si>
    <r>
      <t xml:space="preserve">                                                                                                                                  ¤ </t>
    </r>
    <r>
      <rPr>
        <b/>
        <i/>
        <sz val="10"/>
        <rFont val="Times New Roman"/>
        <family val="1"/>
      </rPr>
      <t>Se vor aplica prevederiile secţiunii 3. (calitatea produselor, ultimul alineat) din caietul de sarcini</t>
    </r>
  </si>
  <si>
    <r>
      <t>1</t>
    </r>
    <r>
      <rPr>
        <sz val="8"/>
        <rFont val="Arial"/>
        <family val="2"/>
      </rPr>
      <t>¤</t>
    </r>
  </si>
  <si>
    <t>Radu Adina</t>
  </si>
  <si>
    <t>STANILA OVIDIU</t>
  </si>
  <si>
    <t xml:space="preserve">Onitiu Gabriela </t>
  </si>
  <si>
    <t xml:space="preserve">Manea Viorel </t>
  </si>
  <si>
    <t xml:space="preserve">Beciu Elisabeta </t>
  </si>
  <si>
    <t>TUDOSE GLADIOLA</t>
  </si>
  <si>
    <t xml:space="preserve">Inv. Stanila Valeria </t>
  </si>
  <si>
    <t>Prof.Îna. Preşcolar State Lidia</t>
  </si>
  <si>
    <t>Educ. Ivan Marinela</t>
  </si>
  <si>
    <t xml:space="preserve">Vesman Teodora </t>
  </si>
  <si>
    <t xml:space="preserve">Constantin Florentina </t>
  </si>
  <si>
    <t xml:space="preserve">Bonciu Dorica </t>
  </si>
  <si>
    <t xml:space="preserve">Nita Laura </t>
  </si>
  <si>
    <t xml:space="preserve">NITU ELENA </t>
  </si>
  <si>
    <t>Ion Aura</t>
  </si>
  <si>
    <t>Brebeanu Maria</t>
  </si>
  <si>
    <t>Chiritoiu Cecilia</t>
  </si>
  <si>
    <t>Paraschiv Anca</t>
  </si>
  <si>
    <t>Stan Alexandra Corina</t>
  </si>
  <si>
    <t>Stanciu Cristina</t>
  </si>
  <si>
    <t>Teava Olimpia</t>
  </si>
  <si>
    <t>Cotorceanu Vevilia</t>
  </si>
  <si>
    <t>Neagoe Elena</t>
  </si>
  <si>
    <t xml:space="preserve">Bacaianu Laura </t>
  </si>
  <si>
    <t xml:space="preserve">Sulică Nicolae </t>
  </si>
  <si>
    <t xml:space="preserve">PREDA GABRIELA STELICA </t>
  </si>
  <si>
    <t xml:space="preserve">VLAD FLORICA </t>
  </si>
  <si>
    <t>BOGHIU RODICA</t>
  </si>
  <si>
    <t xml:space="preserve">David Mihaela  </t>
  </si>
  <si>
    <t>Mereuta Aurelia</t>
  </si>
  <si>
    <t>NITU DORINEL</t>
  </si>
  <si>
    <t xml:space="preserve">Mirica Nina </t>
  </si>
  <si>
    <t xml:space="preserve">Grigore Mocanita Geta </t>
  </si>
  <si>
    <t>Damian Andreia</t>
  </si>
  <si>
    <t xml:space="preserve">Uţică Victoria </t>
  </si>
  <si>
    <t>BAICU MARIA MAGDALENA</t>
  </si>
  <si>
    <t xml:space="preserve">Croiala Mihaela </t>
  </si>
  <si>
    <t>Mustatea Denisa</t>
  </si>
  <si>
    <t xml:space="preserve">FLOREA PETRUS </t>
  </si>
  <si>
    <t>ZOTA RETUTA</t>
  </si>
  <si>
    <t xml:space="preserve">             cu modificările şi completările ulterioare</t>
  </si>
  <si>
    <t>cu completările şi midificările ulterioare</t>
  </si>
  <si>
    <r>
      <t>2</t>
    </r>
    <r>
      <rPr>
        <sz val="8"/>
        <rFont val="Arial"/>
        <family val="2"/>
      </rPr>
      <t>¤</t>
    </r>
  </si>
  <si>
    <t>Petre Elena</t>
  </si>
  <si>
    <t>Buturugaru Necula</t>
  </si>
  <si>
    <t>Duta Lucica</t>
  </si>
  <si>
    <t>Mihai Nicoleta</t>
  </si>
  <si>
    <t>Geambasu Constantin</t>
  </si>
  <si>
    <t>Toma Satanca</t>
  </si>
  <si>
    <t>Birea Florenta</t>
  </si>
  <si>
    <t xml:space="preserve">Birea Florenta </t>
  </si>
  <si>
    <t xml:space="preserve">Dumitru Valentina </t>
  </si>
  <si>
    <t>Nicolescu Gabriela</t>
  </si>
  <si>
    <t xml:space="preserve">Nichita Maria </t>
  </si>
  <si>
    <t xml:space="preserve">Zavoi Constantin </t>
  </si>
  <si>
    <t xml:space="preserve">Tudor Mariana </t>
  </si>
  <si>
    <t xml:space="preserve">Ionita Anisoara </t>
  </si>
  <si>
    <t xml:space="preserve">Baragan Vasile </t>
  </si>
  <si>
    <t xml:space="preserve">Nicolescu Adina </t>
  </si>
  <si>
    <t xml:space="preserve">Tentea Iuliana </t>
  </si>
  <si>
    <t xml:space="preserve">prof. Dragomir Ecaterina  </t>
  </si>
  <si>
    <t xml:space="preserve">inv. Popescu Zoia  </t>
  </si>
  <si>
    <t xml:space="preserve">prof. Vasilescu Irina </t>
  </si>
  <si>
    <t xml:space="preserve">Ranete Anca </t>
  </si>
  <si>
    <t>Nita Georgeta</t>
  </si>
  <si>
    <t xml:space="preserve">Ivan Felicia Rodica </t>
  </si>
  <si>
    <t xml:space="preserve">Moise Maria </t>
  </si>
  <si>
    <t xml:space="preserve">PETRACHE VASILICA </t>
  </si>
  <si>
    <t xml:space="preserve">ZANFIR ANA MARIA </t>
  </si>
  <si>
    <t>Stoica Georgeta</t>
  </si>
  <si>
    <t>Dobre Maria</t>
  </si>
  <si>
    <t>Lupașcu Ileana</t>
  </si>
  <si>
    <t>Oprea Camelia</t>
  </si>
  <si>
    <t>Ștefan Maria</t>
  </si>
  <si>
    <t xml:space="preserve">Dumitru Maria Mădălina </t>
  </si>
  <si>
    <t>Ene Marinela Daniela</t>
  </si>
  <si>
    <t>MUNTEANU ZINOVIA</t>
  </si>
  <si>
    <t xml:space="preserve">Dobre Stela  </t>
  </si>
  <si>
    <t xml:space="preserve"> Serbulea Mihaela </t>
  </si>
  <si>
    <t xml:space="preserve">Ilie Mihaela </t>
  </si>
  <si>
    <t xml:space="preserve">Dragomir Ana </t>
  </si>
  <si>
    <t>Sterea Mariana</t>
  </si>
  <si>
    <t>Caloji Aurelia</t>
  </si>
  <si>
    <t>Ene Constanta</t>
  </si>
  <si>
    <t xml:space="preserve">Iordache Dorina </t>
  </si>
  <si>
    <t>C-tin Ecaterina</t>
  </si>
  <si>
    <t xml:space="preserve">Mirea Mariana   </t>
  </si>
  <si>
    <t xml:space="preserve">Ion Georgeta  </t>
  </si>
  <si>
    <t xml:space="preserve">Marcu Virginia </t>
  </si>
  <si>
    <t xml:space="preserve">Alexe Angelica </t>
  </si>
  <si>
    <t xml:space="preserve">Nume/ Prenume Persoana responsabila </t>
  </si>
  <si>
    <t xml:space="preserve">instit. Iordache Victoria </t>
  </si>
  <si>
    <t>Iosif Constanta</t>
  </si>
  <si>
    <t xml:space="preserve">Baboi Georgeta </t>
  </si>
  <si>
    <t>Oancea Alina</t>
  </si>
  <si>
    <t>Stanciu Daniela</t>
  </si>
  <si>
    <t>Badic Ionel Vica</t>
  </si>
</sst>
</file>

<file path=xl/styles.xml><?xml version="1.0" encoding="utf-8"?>
<styleSheet xmlns="http://schemas.openxmlformats.org/spreadsheetml/2006/main">
  <fonts count="18">
    <font>
      <sz val="10"/>
      <name val="Arial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10"/>
      <name val="Arial"/>
      <family val="2"/>
      <charset val="238"/>
    </font>
    <font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</font>
    <font>
      <sz val="9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"/>
      <family val="2"/>
    </font>
    <font>
      <sz val="8"/>
      <name val="Arial"/>
      <family val="2"/>
    </font>
    <font>
      <sz val="8"/>
      <name val="Arial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b/>
      <i/>
      <sz val="10"/>
      <color rgb="FF000000"/>
      <name val="Times New Roman"/>
      <family val="1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0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1" fontId="4" fillId="0" borderId="1" xfId="0" applyNumberFormat="1" applyFont="1" applyBorder="1" applyAlignment="1">
      <alignment vertical="center" wrapText="1"/>
    </xf>
    <xf numFmtId="1" fontId="4" fillId="0" borderId="1" xfId="0" applyNumberFormat="1" applyFont="1" applyBorder="1"/>
    <xf numFmtId="0" fontId="1" fillId="0" borderId="0" xfId="0" applyFont="1" applyAlignment="1">
      <alignment horizontal="center"/>
    </xf>
    <xf numFmtId="0" fontId="4" fillId="0" borderId="1" xfId="0" applyFont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1" fontId="4" fillId="0" borderId="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vertical="center" wrapText="1"/>
    </xf>
    <xf numFmtId="0" fontId="4" fillId="0" borderId="1" xfId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" fontId="4" fillId="0" borderId="2" xfId="0" applyNumberFormat="1" applyFont="1" applyBorder="1" applyAlignment="1">
      <alignment vertical="center" wrapText="1"/>
    </xf>
    <xf numFmtId="1" fontId="4" fillId="0" borderId="1" xfId="0" applyNumberFormat="1" applyFont="1" applyFill="1" applyBorder="1" applyAlignment="1">
      <alignment wrapText="1"/>
    </xf>
    <xf numFmtId="1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1" fontId="4" fillId="0" borderId="1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/>
    <xf numFmtId="0" fontId="9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8" fillId="0" borderId="1" xfId="0" applyFont="1" applyBorder="1" applyAlignment="1">
      <alignment vertical="center" wrapText="1"/>
    </xf>
    <xf numFmtId="0" fontId="4" fillId="0" borderId="4" xfId="0" applyFont="1" applyBorder="1"/>
    <xf numFmtId="0" fontId="4" fillId="0" borderId="4" xfId="0" applyFont="1" applyBorder="1" applyAlignment="1">
      <alignment horizontal="center"/>
    </xf>
    <xf numFmtId="0" fontId="8" fillId="0" borderId="5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6" fillId="0" borderId="0" xfId="0" applyFont="1" applyAlignment="1">
      <alignment horizontal="right"/>
    </xf>
    <xf numFmtId="0" fontId="8" fillId="0" borderId="3" xfId="0" applyFont="1" applyBorder="1" applyAlignment="1"/>
    <xf numFmtId="0" fontId="8" fillId="0" borderId="5" xfId="0" applyFont="1" applyBorder="1" applyAlignment="1"/>
    <xf numFmtId="0" fontId="8" fillId="0" borderId="7" xfId="0" applyFont="1" applyBorder="1" applyAlignment="1"/>
    <xf numFmtId="0" fontId="8" fillId="0" borderId="1" xfId="0" applyFont="1" applyBorder="1" applyAlignment="1"/>
    <xf numFmtId="0" fontId="12" fillId="0" borderId="11" xfId="0" applyFont="1" applyBorder="1" applyAlignment="1"/>
    <xf numFmtId="0" fontId="12" fillId="0" borderId="0" xfId="0" applyFont="1" applyAlignment="1"/>
    <xf numFmtId="0" fontId="12" fillId="0" borderId="0" xfId="0" applyFont="1" applyBorder="1" applyAlignment="1"/>
    <xf numFmtId="0" fontId="15" fillId="0" borderId="0" xfId="0" applyFont="1" applyBorder="1" applyAlignment="1"/>
    <xf numFmtId="3" fontId="15" fillId="0" borderId="0" xfId="0" applyNumberFormat="1" applyFont="1"/>
    <xf numFmtId="0" fontId="15" fillId="0" borderId="0" xfId="0" applyFont="1" applyAlignment="1"/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/>
    </xf>
    <xf numFmtId="0" fontId="2" fillId="0" borderId="0" xfId="0" applyFont="1" applyBorder="1"/>
    <xf numFmtId="0" fontId="3" fillId="0" borderId="0" xfId="0" applyFont="1" applyBorder="1"/>
    <xf numFmtId="0" fontId="2" fillId="0" borderId="1" xfId="0" applyFont="1" applyBorder="1"/>
    <xf numFmtId="0" fontId="2" fillId="0" borderId="7" xfId="0" applyFont="1" applyBorder="1"/>
    <xf numFmtId="0" fontId="8" fillId="0" borderId="2" xfId="0" applyFont="1" applyBorder="1" applyAlignment="1">
      <alignment horizontal="center" wrapText="1"/>
    </xf>
    <xf numFmtId="0" fontId="2" fillId="0" borderId="12" xfId="0" applyFont="1" applyBorder="1"/>
    <xf numFmtId="0" fontId="2" fillId="0" borderId="4" xfId="0" applyFont="1" applyBorder="1"/>
    <xf numFmtId="0" fontId="4" fillId="0" borderId="2" xfId="0" applyFont="1" applyBorder="1" applyAlignment="1">
      <alignment horizontal="center" wrapText="1"/>
    </xf>
    <xf numFmtId="0" fontId="2" fillId="0" borderId="11" xfId="0" applyFont="1" applyBorder="1"/>
    <xf numFmtId="0" fontId="2" fillId="0" borderId="8" xfId="0" applyFont="1" applyBorder="1"/>
    <xf numFmtId="0" fontId="8" fillId="0" borderId="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7" xfId="0" applyFont="1" applyBorder="1" applyAlignment="1">
      <alignment horizontal="left"/>
    </xf>
    <xf numFmtId="0" fontId="2" fillId="0" borderId="12" xfId="0" applyFont="1" applyBorder="1" applyAlignment="1">
      <alignment wrapText="1"/>
    </xf>
    <xf numFmtId="0" fontId="4" fillId="0" borderId="2" xfId="1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12" xfId="0" applyFont="1" applyBorder="1"/>
    <xf numFmtId="0" fontId="3" fillId="0" borderId="4" xfId="0" applyFont="1" applyBorder="1"/>
    <xf numFmtId="0" fontId="4" fillId="0" borderId="2" xfId="1" applyFont="1" applyBorder="1" applyAlignment="1">
      <alignment horizontal="left" wrapText="1"/>
    </xf>
    <xf numFmtId="0" fontId="4" fillId="0" borderId="13" xfId="0" applyFont="1" applyBorder="1" applyAlignment="1">
      <alignment horizontal="left"/>
    </xf>
    <xf numFmtId="0" fontId="2" fillId="0" borderId="14" xfId="0" applyFont="1" applyBorder="1"/>
    <xf numFmtId="0" fontId="4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0" xfId="0" applyFont="1" applyBorder="1"/>
    <xf numFmtId="0" fontId="4" fillId="0" borderId="2" xfId="1" applyFont="1" applyBorder="1" applyAlignment="1">
      <alignment horizontal="left"/>
    </xf>
    <xf numFmtId="0" fontId="4" fillId="0" borderId="13" xfId="1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2" fillId="0" borderId="9" xfId="0" applyFont="1" applyBorder="1"/>
    <xf numFmtId="0" fontId="3" fillId="0" borderId="16" xfId="0" applyFont="1" applyBorder="1"/>
    <xf numFmtId="0" fontId="3" fillId="0" borderId="10" xfId="0" applyFont="1" applyBorder="1"/>
    <xf numFmtId="0" fontId="3" fillId="0" borderId="9" xfId="0" applyFont="1" applyBorder="1"/>
    <xf numFmtId="0" fontId="3" fillId="0" borderId="15" xfId="0" applyFont="1" applyBorder="1"/>
    <xf numFmtId="0" fontId="17" fillId="0" borderId="2" xfId="0" applyFont="1" applyBorder="1" applyAlignment="1">
      <alignment horizontal="left"/>
    </xf>
    <xf numFmtId="0" fontId="2" fillId="0" borderId="2" xfId="0" applyFont="1" applyBorder="1"/>
    <xf numFmtId="0" fontId="4" fillId="0" borderId="2" xfId="0" applyFont="1" applyBorder="1"/>
    <xf numFmtId="0" fontId="4" fillId="0" borderId="15" xfId="0" applyFont="1" applyBorder="1"/>
    <xf numFmtId="0" fontId="4" fillId="0" borderId="13" xfId="0" applyFont="1" applyBorder="1"/>
    <xf numFmtId="0" fontId="4" fillId="0" borderId="13" xfId="0" applyFont="1" applyFill="1" applyBorder="1"/>
    <xf numFmtId="0" fontId="0" fillId="0" borderId="11" xfId="0" applyBorder="1"/>
    <xf numFmtId="0" fontId="0" fillId="0" borderId="8" xfId="0" applyBorder="1"/>
    <xf numFmtId="0" fontId="4" fillId="0" borderId="13" xfId="0" applyFont="1" applyFill="1" applyBorder="1" applyAlignment="1">
      <alignment horizontal="left"/>
    </xf>
    <xf numFmtId="0" fontId="4" fillId="0" borderId="14" xfId="0" applyFont="1" applyBorder="1"/>
    <xf numFmtId="0" fontId="4" fillId="0" borderId="14" xfId="1" applyFont="1" applyBorder="1" applyAlignment="1">
      <alignment horizontal="left"/>
    </xf>
    <xf numFmtId="0" fontId="10" fillId="0" borderId="2" xfId="0" applyFont="1" applyBorder="1"/>
    <xf numFmtId="0" fontId="17" fillId="0" borderId="14" xfId="0" applyFont="1" applyBorder="1"/>
    <xf numFmtId="0" fontId="8" fillId="0" borderId="15" xfId="0" applyFont="1" applyBorder="1"/>
    <xf numFmtId="0" fontId="1" fillId="0" borderId="16" xfId="0" applyFont="1" applyBorder="1"/>
    <xf numFmtId="0" fontId="1" fillId="0" borderId="10" xfId="0" applyFont="1" applyBorder="1"/>
    <xf numFmtId="0" fontId="4" fillId="0" borderId="2" xfId="1" applyFont="1" applyBorder="1"/>
    <xf numFmtId="0" fontId="2" fillId="0" borderId="4" xfId="0" applyFont="1" applyBorder="1" applyAlignment="1">
      <alignment wrapText="1"/>
    </xf>
    <xf numFmtId="0" fontId="17" fillId="0" borderId="2" xfId="0" applyFont="1" applyBorder="1"/>
    <xf numFmtId="0" fontId="8" fillId="0" borderId="13" xfId="0" applyFont="1" applyBorder="1" applyAlignment="1">
      <alignment horizontal="center" wrapText="1"/>
    </xf>
    <xf numFmtId="0" fontId="0" fillId="0" borderId="11" xfId="0" applyBorder="1" applyAlignment="1"/>
    <xf numFmtId="0" fontId="0" fillId="0" borderId="8" xfId="0" applyBorder="1" applyAlignment="1"/>
    <xf numFmtId="0" fontId="4" fillId="0" borderId="13" xfId="0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0" fillId="0" borderId="12" xfId="0" applyBorder="1" applyAlignment="1"/>
    <xf numFmtId="0" fontId="0" fillId="0" borderId="4" xfId="0" applyBorder="1" applyAlignment="1"/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3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8" fillId="0" borderId="13" xfId="0" applyFont="1" applyBorder="1" applyAlignment="1">
      <alignment horizontal="left" wrapText="1"/>
    </xf>
    <xf numFmtId="0" fontId="4" fillId="0" borderId="5" xfId="1" applyFont="1" applyBorder="1" applyAlignment="1">
      <alignment horizontal="left" wrapText="1"/>
    </xf>
    <xf numFmtId="0" fontId="0" fillId="0" borderId="5" xfId="0" applyBorder="1" applyAlignment="1"/>
    <xf numFmtId="0" fontId="4" fillId="0" borderId="14" xfId="0" applyFont="1" applyBorder="1" applyAlignment="1">
      <alignment horizontal="left" wrapText="1"/>
    </xf>
    <xf numFmtId="0" fontId="0" fillId="0" borderId="0" xfId="0" applyBorder="1" applyAlignment="1"/>
    <xf numFmtId="0" fontId="0" fillId="0" borderId="9" xfId="0" applyBorder="1" applyAlignment="1"/>
    <xf numFmtId="0" fontId="9" fillId="0" borderId="1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4" fillId="0" borderId="1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5"/>
  <sheetViews>
    <sheetView tabSelected="1" topLeftCell="A13" workbookViewId="0">
      <selection activeCell="K40" sqref="K40"/>
    </sheetView>
  </sheetViews>
  <sheetFormatPr defaultRowHeight="12.75"/>
  <cols>
    <col min="1" max="1" width="5.7109375" style="10" customWidth="1"/>
    <col min="2" max="2" width="14" style="39" customWidth="1"/>
    <col min="3" max="3" width="44.140625" style="1" customWidth="1"/>
    <col min="4" max="4" width="9.28515625" style="9" customWidth="1"/>
    <col min="5" max="5" width="8.140625" style="9" customWidth="1"/>
    <col min="6" max="6" width="7.42578125" style="9" customWidth="1"/>
    <col min="7" max="7" width="12" style="9" customWidth="1"/>
    <col min="8" max="16384" width="9.140625" style="1"/>
  </cols>
  <sheetData>
    <row r="1" spans="1:11" ht="13.5">
      <c r="B1" s="49"/>
      <c r="G1" s="50"/>
      <c r="H1" s="51"/>
      <c r="I1" s="51"/>
      <c r="J1" s="51"/>
      <c r="K1" s="53" t="s">
        <v>225</v>
      </c>
    </row>
    <row r="2" spans="1:11" ht="13.5">
      <c r="B2" s="49"/>
      <c r="G2" s="50"/>
      <c r="H2" s="51"/>
      <c r="I2" s="51"/>
      <c r="J2" s="51"/>
      <c r="K2" s="53" t="s">
        <v>226</v>
      </c>
    </row>
    <row r="3" spans="1:11" ht="13.5">
      <c r="B3" s="49"/>
      <c r="G3" s="50"/>
      <c r="H3" s="51"/>
      <c r="I3" s="51"/>
      <c r="J3" s="51"/>
      <c r="K3" s="53" t="s">
        <v>227</v>
      </c>
    </row>
    <row r="4" spans="1:11" ht="13.5">
      <c r="B4" s="49"/>
      <c r="G4" s="50"/>
      <c r="H4" s="51"/>
      <c r="I4" s="51"/>
      <c r="J4" s="51"/>
      <c r="K4" s="53" t="s">
        <v>228</v>
      </c>
    </row>
    <row r="5" spans="1:11" ht="13.5">
      <c r="B5" s="49"/>
      <c r="G5" s="50"/>
      <c r="H5" s="51"/>
      <c r="I5" s="51"/>
      <c r="J5" s="51"/>
      <c r="K5" s="53" t="s">
        <v>229</v>
      </c>
    </row>
    <row r="6" spans="1:11" ht="13.5">
      <c r="B6" s="49"/>
      <c r="F6" s="1"/>
      <c r="G6" s="52" t="s">
        <v>361</v>
      </c>
      <c r="H6" s="52"/>
      <c r="I6" s="52"/>
      <c r="J6" s="52"/>
      <c r="K6" s="53"/>
    </row>
    <row r="7" spans="1:11" ht="13.5">
      <c r="G7" s="50"/>
      <c r="H7" s="51"/>
      <c r="I7" s="51"/>
      <c r="J7" s="51"/>
      <c r="K7" s="53" t="s">
        <v>230</v>
      </c>
    </row>
    <row r="11" spans="1:11">
      <c r="A11" s="147"/>
      <c r="B11" s="147"/>
      <c r="C11" s="147"/>
      <c r="G11" s="6"/>
    </row>
    <row r="12" spans="1:11" ht="6" customHeight="1"/>
    <row r="13" spans="1:11" ht="17.25" customHeight="1">
      <c r="A13" s="148" t="s">
        <v>0</v>
      </c>
      <c r="B13" s="148"/>
      <c r="C13" s="148"/>
      <c r="D13" s="148"/>
      <c r="E13" s="148"/>
      <c r="F13" s="148"/>
      <c r="G13" s="148"/>
    </row>
    <row r="14" spans="1:11" ht="78" customHeight="1">
      <c r="A14" s="40" t="s">
        <v>1</v>
      </c>
      <c r="B14" s="47" t="s">
        <v>2</v>
      </c>
      <c r="C14" s="14" t="s">
        <v>3</v>
      </c>
      <c r="D14" s="15" t="s">
        <v>5</v>
      </c>
      <c r="E14" s="15" t="s">
        <v>4</v>
      </c>
      <c r="F14" s="15" t="s">
        <v>6</v>
      </c>
      <c r="G14" s="15" t="s">
        <v>7</v>
      </c>
      <c r="H14" s="68" t="s">
        <v>248</v>
      </c>
      <c r="I14" s="121" t="s">
        <v>260</v>
      </c>
      <c r="J14" s="122"/>
      <c r="K14" s="123"/>
    </row>
    <row r="15" spans="1:11">
      <c r="A15" s="139">
        <v>1</v>
      </c>
      <c r="B15" s="131" t="s">
        <v>8</v>
      </c>
      <c r="C15" s="16" t="s">
        <v>9</v>
      </c>
      <c r="D15" s="17">
        <v>40</v>
      </c>
      <c r="E15" s="17">
        <v>100</v>
      </c>
      <c r="F15" s="17">
        <v>120</v>
      </c>
      <c r="G15" s="137">
        <f>D16+D15+E15+F15+E16+D17+D18+E18+D19</f>
        <v>404</v>
      </c>
      <c r="H15" s="18">
        <v>0</v>
      </c>
      <c r="I15" s="106" t="s">
        <v>261</v>
      </c>
      <c r="J15" s="78"/>
      <c r="K15" s="79"/>
    </row>
    <row r="16" spans="1:11">
      <c r="A16" s="144"/>
      <c r="B16" s="132"/>
      <c r="C16" s="5" t="s">
        <v>10</v>
      </c>
      <c r="D16" s="17">
        <v>20</v>
      </c>
      <c r="E16" s="17">
        <v>20</v>
      </c>
      <c r="F16" s="17">
        <v>0</v>
      </c>
      <c r="G16" s="149"/>
      <c r="H16" s="18">
        <v>0</v>
      </c>
      <c r="I16" s="106" t="s">
        <v>262</v>
      </c>
      <c r="J16" s="78"/>
      <c r="K16" s="79"/>
    </row>
    <row r="17" spans="1:11">
      <c r="A17" s="144"/>
      <c r="B17" s="132"/>
      <c r="C17" s="5" t="s">
        <v>132</v>
      </c>
      <c r="D17" s="17">
        <v>20</v>
      </c>
      <c r="E17" s="18">
        <v>0</v>
      </c>
      <c r="F17" s="17">
        <v>0</v>
      </c>
      <c r="G17" s="149"/>
      <c r="H17" s="18">
        <v>0</v>
      </c>
      <c r="I17" s="107" t="s">
        <v>263</v>
      </c>
      <c r="J17" s="78"/>
      <c r="K17" s="79"/>
    </row>
    <row r="18" spans="1:11">
      <c r="A18" s="144"/>
      <c r="B18" s="132"/>
      <c r="C18" s="5" t="s">
        <v>11</v>
      </c>
      <c r="D18" s="29">
        <v>20</v>
      </c>
      <c r="E18" s="29">
        <v>44</v>
      </c>
      <c r="F18" s="29">
        <v>0</v>
      </c>
      <c r="G18" s="149"/>
      <c r="H18" s="18">
        <v>0</v>
      </c>
      <c r="I18" s="107" t="s">
        <v>264</v>
      </c>
      <c r="J18" s="78"/>
      <c r="K18" s="79"/>
    </row>
    <row r="19" spans="1:11">
      <c r="A19" s="140"/>
      <c r="B19" s="133"/>
      <c r="C19" s="5" t="s">
        <v>12</v>
      </c>
      <c r="D19" s="17">
        <v>20</v>
      </c>
      <c r="E19" s="18">
        <v>0</v>
      </c>
      <c r="F19" s="17">
        <v>0</v>
      </c>
      <c r="G19" s="138"/>
      <c r="H19" s="18">
        <v>0</v>
      </c>
      <c r="I19" s="107" t="s">
        <v>265</v>
      </c>
      <c r="J19" s="78"/>
      <c r="K19" s="79"/>
    </row>
    <row r="20" spans="1:11">
      <c r="A20" s="139">
        <v>2</v>
      </c>
      <c r="B20" s="131" t="s">
        <v>13</v>
      </c>
      <c r="C20" s="16" t="s">
        <v>159</v>
      </c>
      <c r="D20" s="17">
        <v>0</v>
      </c>
      <c r="E20" s="17">
        <v>88</v>
      </c>
      <c r="F20" s="17">
        <v>97</v>
      </c>
      <c r="G20" s="128">
        <f>F20+E20+D21</f>
        <v>245</v>
      </c>
      <c r="H20" s="18">
        <v>0</v>
      </c>
      <c r="I20" s="89" t="s">
        <v>266</v>
      </c>
      <c r="J20" s="78"/>
      <c r="K20" s="79"/>
    </row>
    <row r="21" spans="1:11">
      <c r="A21" s="144"/>
      <c r="B21" s="132"/>
      <c r="C21" s="5" t="s">
        <v>109</v>
      </c>
      <c r="D21" s="17">
        <v>60</v>
      </c>
      <c r="E21" s="18">
        <v>0</v>
      </c>
      <c r="F21" s="17">
        <v>0</v>
      </c>
      <c r="G21" s="130"/>
      <c r="H21" s="18">
        <v>0</v>
      </c>
      <c r="I21" s="89" t="s">
        <v>267</v>
      </c>
      <c r="J21" s="78"/>
      <c r="K21" s="79"/>
    </row>
    <row r="22" spans="1:11">
      <c r="A22" s="14">
        <v>3</v>
      </c>
      <c r="B22" s="47" t="s">
        <v>14</v>
      </c>
      <c r="C22" s="16" t="s">
        <v>9</v>
      </c>
      <c r="D22" s="17">
        <v>60</v>
      </c>
      <c r="E22" s="17">
        <v>117</v>
      </c>
      <c r="F22" s="17">
        <v>83</v>
      </c>
      <c r="G22" s="17">
        <v>260</v>
      </c>
      <c r="H22" s="18">
        <v>0</v>
      </c>
      <c r="I22" s="106" t="s">
        <v>268</v>
      </c>
      <c r="J22" s="108"/>
      <c r="K22" s="109"/>
    </row>
    <row r="23" spans="1:11">
      <c r="A23" s="139">
        <v>4</v>
      </c>
      <c r="B23" s="131" t="s">
        <v>15</v>
      </c>
      <c r="C23" s="16" t="s">
        <v>9</v>
      </c>
      <c r="D23" s="17">
        <v>0</v>
      </c>
      <c r="E23" s="18">
        <v>120</v>
      </c>
      <c r="F23" s="17">
        <v>150</v>
      </c>
      <c r="G23" s="137">
        <f>E23+F23+D24+D25+E25+D26</f>
        <v>362</v>
      </c>
      <c r="H23" s="18">
        <v>0</v>
      </c>
      <c r="I23" s="89" t="s">
        <v>250</v>
      </c>
      <c r="J23" s="108"/>
      <c r="K23" s="109"/>
    </row>
    <row r="24" spans="1:11">
      <c r="A24" s="144"/>
      <c r="B24" s="132"/>
      <c r="C24" s="5" t="s">
        <v>140</v>
      </c>
      <c r="D24" s="17">
        <v>40</v>
      </c>
      <c r="E24" s="18">
        <v>0</v>
      </c>
      <c r="F24" s="17">
        <v>0</v>
      </c>
      <c r="G24" s="149"/>
      <c r="H24" s="18">
        <v>0</v>
      </c>
      <c r="I24" s="89" t="s">
        <v>251</v>
      </c>
      <c r="J24" s="108"/>
      <c r="K24" s="109"/>
    </row>
    <row r="25" spans="1:11">
      <c r="A25" s="144"/>
      <c r="B25" s="132"/>
      <c r="C25" s="5" t="s">
        <v>16</v>
      </c>
      <c r="D25" s="17">
        <v>20</v>
      </c>
      <c r="E25" s="18">
        <v>12</v>
      </c>
      <c r="F25" s="17">
        <v>0</v>
      </c>
      <c r="G25" s="149"/>
      <c r="H25" s="18">
        <v>0</v>
      </c>
      <c r="I25" s="89" t="s">
        <v>252</v>
      </c>
      <c r="J25" s="78"/>
      <c r="K25" s="79"/>
    </row>
    <row r="26" spans="1:11">
      <c r="A26" s="140"/>
      <c r="B26" s="133"/>
      <c r="C26" s="5" t="s">
        <v>17</v>
      </c>
      <c r="D26" s="17">
        <v>20</v>
      </c>
      <c r="E26" s="18">
        <v>0</v>
      </c>
      <c r="F26" s="17">
        <v>0</v>
      </c>
      <c r="G26" s="138"/>
      <c r="H26" s="18">
        <v>0</v>
      </c>
      <c r="I26" s="89"/>
      <c r="J26" s="78"/>
      <c r="K26" s="79"/>
    </row>
    <row r="27" spans="1:11">
      <c r="A27" s="146">
        <v>5</v>
      </c>
      <c r="B27" s="145" t="s">
        <v>18</v>
      </c>
      <c r="C27" s="16" t="s">
        <v>19</v>
      </c>
      <c r="D27" s="17">
        <v>0</v>
      </c>
      <c r="E27" s="18">
        <v>153</v>
      </c>
      <c r="F27" s="17">
        <v>153</v>
      </c>
      <c r="G27" s="137">
        <f>F27+E27+D28</f>
        <v>406</v>
      </c>
      <c r="H27" s="18">
        <v>0</v>
      </c>
      <c r="I27" s="89" t="s">
        <v>326</v>
      </c>
      <c r="J27" s="78"/>
      <c r="K27" s="79"/>
    </row>
    <row r="28" spans="1:11">
      <c r="A28" s="146"/>
      <c r="B28" s="145"/>
      <c r="C28" s="5" t="s">
        <v>20</v>
      </c>
      <c r="D28" s="20">
        <v>100</v>
      </c>
      <c r="E28" s="18">
        <v>0</v>
      </c>
      <c r="F28" s="17">
        <v>0</v>
      </c>
      <c r="G28" s="138"/>
      <c r="H28" s="18">
        <v>0</v>
      </c>
      <c r="I28" s="89" t="s">
        <v>326</v>
      </c>
      <c r="J28" s="78"/>
      <c r="K28" s="79"/>
    </row>
    <row r="29" spans="1:11">
      <c r="A29" s="139">
        <v>6</v>
      </c>
      <c r="B29" s="131" t="s">
        <v>21</v>
      </c>
      <c r="C29" s="16" t="s">
        <v>217</v>
      </c>
      <c r="D29" s="17">
        <v>0</v>
      </c>
      <c r="E29" s="18">
        <v>132</v>
      </c>
      <c r="F29" s="17">
        <v>157</v>
      </c>
      <c r="G29" s="150">
        <f>F29+E29+E30+D30+D31</f>
        <v>388</v>
      </c>
      <c r="H29" s="18">
        <v>0</v>
      </c>
      <c r="I29" s="85" t="s">
        <v>327</v>
      </c>
      <c r="J29" s="75"/>
      <c r="K29" s="76"/>
    </row>
    <row r="30" spans="1:11">
      <c r="A30" s="144"/>
      <c r="B30" s="132"/>
      <c r="C30" s="16" t="s">
        <v>218</v>
      </c>
      <c r="D30" s="17">
        <v>40</v>
      </c>
      <c r="E30" s="18">
        <v>19</v>
      </c>
      <c r="F30" s="17">
        <v>0</v>
      </c>
      <c r="G30" s="150"/>
      <c r="H30" s="67">
        <v>0</v>
      </c>
      <c r="I30" s="124" t="s">
        <v>328</v>
      </c>
      <c r="J30" s="122"/>
      <c r="K30" s="123"/>
    </row>
    <row r="31" spans="1:11" ht="11.25" customHeight="1">
      <c r="A31" s="144"/>
      <c r="B31" s="132"/>
      <c r="C31" s="4" t="s">
        <v>219</v>
      </c>
      <c r="D31" s="17">
        <v>40</v>
      </c>
      <c r="E31" s="18">
        <v>0</v>
      </c>
      <c r="F31" s="17">
        <v>0</v>
      </c>
      <c r="G31" s="150"/>
      <c r="H31" s="18">
        <v>0</v>
      </c>
      <c r="I31" s="89" t="s">
        <v>329</v>
      </c>
      <c r="J31" s="78"/>
      <c r="K31" s="79"/>
    </row>
    <row r="32" spans="1:11">
      <c r="A32" s="146">
        <v>7</v>
      </c>
      <c r="B32" s="145" t="s">
        <v>195</v>
      </c>
      <c r="C32" s="5" t="s">
        <v>155</v>
      </c>
      <c r="D32" s="20">
        <v>40</v>
      </c>
      <c r="E32" s="18">
        <v>0</v>
      </c>
      <c r="F32" s="17">
        <v>0</v>
      </c>
      <c r="G32" s="149">
        <f>D32+D33+E34+F34+D35+E36</f>
        <v>285</v>
      </c>
      <c r="H32" s="18">
        <v>0</v>
      </c>
      <c r="I32" s="89" t="s">
        <v>330</v>
      </c>
      <c r="J32" s="78"/>
      <c r="K32" s="79"/>
    </row>
    <row r="33" spans="1:11">
      <c r="A33" s="146"/>
      <c r="B33" s="145"/>
      <c r="C33" s="5" t="s">
        <v>156</v>
      </c>
      <c r="D33" s="20">
        <v>20</v>
      </c>
      <c r="E33" s="18">
        <v>0</v>
      </c>
      <c r="F33" s="17">
        <v>0</v>
      </c>
      <c r="G33" s="149"/>
      <c r="H33" s="18">
        <v>0</v>
      </c>
      <c r="I33" s="89" t="s">
        <v>331</v>
      </c>
      <c r="J33" s="78"/>
      <c r="K33" s="79"/>
    </row>
    <row r="34" spans="1:11">
      <c r="A34" s="146"/>
      <c r="B34" s="145"/>
      <c r="C34" s="16" t="s">
        <v>9</v>
      </c>
      <c r="D34" s="20">
        <v>0</v>
      </c>
      <c r="E34" s="18">
        <v>35</v>
      </c>
      <c r="F34" s="17">
        <v>91</v>
      </c>
      <c r="G34" s="149"/>
      <c r="H34" s="18">
        <v>0</v>
      </c>
      <c r="I34" s="85" t="s">
        <v>413</v>
      </c>
      <c r="J34" s="75"/>
      <c r="K34" s="76"/>
    </row>
    <row r="35" spans="1:11">
      <c r="A35" s="146"/>
      <c r="B35" s="131" t="s">
        <v>166</v>
      </c>
      <c r="C35" s="5" t="s">
        <v>157</v>
      </c>
      <c r="D35" s="20">
        <v>20</v>
      </c>
      <c r="E35" s="18">
        <v>0</v>
      </c>
      <c r="F35" s="17">
        <v>0</v>
      </c>
      <c r="G35" s="149"/>
      <c r="H35" s="18">
        <v>0</v>
      </c>
      <c r="I35" s="85" t="s">
        <v>414</v>
      </c>
      <c r="J35" s="75"/>
      <c r="K35" s="76"/>
    </row>
    <row r="36" spans="1:11">
      <c r="A36" s="146"/>
      <c r="B36" s="133"/>
      <c r="C36" s="16" t="s">
        <v>9</v>
      </c>
      <c r="D36" s="20">
        <v>0</v>
      </c>
      <c r="E36" s="18">
        <v>79</v>
      </c>
      <c r="F36" s="17">
        <v>0</v>
      </c>
      <c r="G36" s="138"/>
      <c r="H36" s="18">
        <v>0</v>
      </c>
      <c r="I36" s="85" t="s">
        <v>415</v>
      </c>
      <c r="J36" s="75"/>
      <c r="K36" s="76"/>
    </row>
    <row r="37" spans="1:11">
      <c r="A37" s="146">
        <v>8</v>
      </c>
      <c r="B37" s="145" t="s">
        <v>22</v>
      </c>
      <c r="C37" s="16" t="s">
        <v>9</v>
      </c>
      <c r="D37" s="17">
        <v>20</v>
      </c>
      <c r="E37" s="17">
        <v>0</v>
      </c>
      <c r="F37" s="17">
        <v>130</v>
      </c>
      <c r="G37" s="150">
        <f>F37+E38+D38+D37</f>
        <v>240</v>
      </c>
      <c r="H37" s="18">
        <v>0</v>
      </c>
      <c r="I37" s="91" t="s">
        <v>416</v>
      </c>
      <c r="J37" s="92"/>
      <c r="K37" s="93"/>
    </row>
    <row r="38" spans="1:11">
      <c r="A38" s="146"/>
      <c r="B38" s="145"/>
      <c r="C38" s="5" t="s">
        <v>23</v>
      </c>
      <c r="D38" s="17">
        <v>25</v>
      </c>
      <c r="E38" s="17">
        <v>65</v>
      </c>
      <c r="F38" s="17">
        <v>0</v>
      </c>
      <c r="G38" s="150"/>
      <c r="H38" s="18">
        <v>0</v>
      </c>
      <c r="I38" s="96" t="s">
        <v>253</v>
      </c>
      <c r="J38" s="70"/>
      <c r="K38" s="97"/>
    </row>
    <row r="39" spans="1:11">
      <c r="A39" s="40">
        <v>9</v>
      </c>
      <c r="B39" s="48" t="s">
        <v>161</v>
      </c>
      <c r="C39" s="5" t="s">
        <v>162</v>
      </c>
      <c r="D39" s="17">
        <v>40</v>
      </c>
      <c r="E39" s="13">
        <v>44</v>
      </c>
      <c r="F39" s="17">
        <v>0</v>
      </c>
      <c r="G39" s="19">
        <f>E39+D39</f>
        <v>84</v>
      </c>
      <c r="H39" s="18">
        <v>0</v>
      </c>
      <c r="I39" s="110" t="s">
        <v>417</v>
      </c>
      <c r="J39" s="78"/>
      <c r="K39" s="79"/>
    </row>
    <row r="40" spans="1:11">
      <c r="A40" s="139">
        <v>10</v>
      </c>
      <c r="B40" s="131" t="s">
        <v>24</v>
      </c>
      <c r="C40" s="16" t="s">
        <v>9</v>
      </c>
      <c r="D40" s="17">
        <v>0</v>
      </c>
      <c r="E40" s="18">
        <v>109</v>
      </c>
      <c r="F40" s="17">
        <v>104</v>
      </c>
      <c r="G40" s="128">
        <f>E40+F40+D41+D42+E43</f>
        <v>334</v>
      </c>
      <c r="H40" s="18">
        <v>0</v>
      </c>
      <c r="I40" s="85"/>
      <c r="J40" s="75"/>
      <c r="K40" s="76"/>
    </row>
    <row r="41" spans="1:11">
      <c r="A41" s="144"/>
      <c r="B41" s="132"/>
      <c r="C41" s="5" t="s">
        <v>25</v>
      </c>
      <c r="D41" s="17">
        <v>31</v>
      </c>
      <c r="E41" s="18">
        <v>0</v>
      </c>
      <c r="F41" s="17">
        <v>0</v>
      </c>
      <c r="G41" s="130"/>
      <c r="H41" s="18">
        <v>0</v>
      </c>
      <c r="I41" s="96"/>
      <c r="J41" s="70"/>
      <c r="K41" s="97"/>
    </row>
    <row r="42" spans="1:11">
      <c r="A42" s="144"/>
      <c r="B42" s="132"/>
      <c r="C42" s="5" t="s">
        <v>26</v>
      </c>
      <c r="D42" s="17">
        <v>37</v>
      </c>
      <c r="E42" s="18">
        <v>0</v>
      </c>
      <c r="F42" s="17">
        <v>0</v>
      </c>
      <c r="G42" s="130"/>
      <c r="H42" s="18">
        <v>0</v>
      </c>
      <c r="I42" s="85"/>
      <c r="J42" s="75"/>
      <c r="K42" s="76"/>
    </row>
    <row r="43" spans="1:11">
      <c r="A43" s="140"/>
      <c r="B43" s="133"/>
      <c r="C43" s="5" t="s">
        <v>27</v>
      </c>
      <c r="D43" s="17">
        <v>0</v>
      </c>
      <c r="E43" s="18">
        <v>53</v>
      </c>
      <c r="F43" s="17">
        <v>0</v>
      </c>
      <c r="G43" s="129"/>
      <c r="H43" s="18">
        <v>0</v>
      </c>
      <c r="I43" s="96"/>
      <c r="J43" s="70"/>
      <c r="K43" s="97"/>
    </row>
    <row r="44" spans="1:11">
      <c r="A44" s="146">
        <v>11</v>
      </c>
      <c r="B44" s="145" t="s">
        <v>28</v>
      </c>
      <c r="C44" s="5" t="s">
        <v>188</v>
      </c>
      <c r="D44" s="45">
        <v>60</v>
      </c>
      <c r="E44" s="45">
        <v>149</v>
      </c>
      <c r="F44" s="45">
        <v>144</v>
      </c>
      <c r="G44" s="137">
        <f>F44+E44+D44+D45</f>
        <v>373</v>
      </c>
      <c r="H44" s="18">
        <v>0</v>
      </c>
      <c r="I44" s="85" t="s">
        <v>254</v>
      </c>
      <c r="J44" s="75"/>
      <c r="K44" s="76"/>
    </row>
    <row r="45" spans="1:11">
      <c r="A45" s="146"/>
      <c r="B45" s="145"/>
      <c r="C45" s="5" t="s">
        <v>189</v>
      </c>
      <c r="D45" s="17">
        <v>20</v>
      </c>
      <c r="E45" s="18">
        <v>0</v>
      </c>
      <c r="F45" s="17">
        <v>0</v>
      </c>
      <c r="G45" s="138"/>
      <c r="H45" s="18">
        <v>0</v>
      </c>
      <c r="I45" s="85" t="s">
        <v>255</v>
      </c>
      <c r="J45" s="86"/>
      <c r="K45" s="87"/>
    </row>
    <row r="46" spans="1:11">
      <c r="A46" s="146">
        <v>12</v>
      </c>
      <c r="B46" s="145" t="s">
        <v>29</v>
      </c>
      <c r="C46" s="5" t="s">
        <v>151</v>
      </c>
      <c r="D46" s="17">
        <v>0</v>
      </c>
      <c r="E46" s="17">
        <v>167</v>
      </c>
      <c r="F46" s="17">
        <v>174</v>
      </c>
      <c r="G46" s="128">
        <f>F46+E46+D47</f>
        <v>441</v>
      </c>
      <c r="H46" s="18">
        <v>0</v>
      </c>
      <c r="I46" s="104" t="s">
        <v>332</v>
      </c>
      <c r="J46" s="86"/>
      <c r="K46" s="87"/>
    </row>
    <row r="47" spans="1:11">
      <c r="A47" s="146"/>
      <c r="B47" s="145"/>
      <c r="C47" s="5" t="s">
        <v>30</v>
      </c>
      <c r="D47" s="17">
        <v>100</v>
      </c>
      <c r="E47" s="17">
        <v>0</v>
      </c>
      <c r="F47" s="17">
        <v>0</v>
      </c>
      <c r="G47" s="129"/>
      <c r="H47" s="18">
        <v>0</v>
      </c>
      <c r="I47" s="111" t="s">
        <v>333</v>
      </c>
      <c r="J47" s="71"/>
      <c r="K47" s="100"/>
    </row>
    <row r="48" spans="1:11">
      <c r="A48" s="146">
        <v>13</v>
      </c>
      <c r="B48" s="145" t="s">
        <v>31</v>
      </c>
      <c r="C48" s="5" t="s">
        <v>145</v>
      </c>
      <c r="D48" s="17">
        <v>0</v>
      </c>
      <c r="E48" s="17">
        <v>107</v>
      </c>
      <c r="F48" s="17">
        <v>107</v>
      </c>
      <c r="G48" s="137">
        <f>F48+E48+D49+D50</f>
        <v>294</v>
      </c>
      <c r="H48" s="18">
        <v>0</v>
      </c>
      <c r="I48" s="104" t="s">
        <v>334</v>
      </c>
      <c r="J48" s="86"/>
      <c r="K48" s="87"/>
    </row>
    <row r="49" spans="1:11">
      <c r="A49" s="146"/>
      <c r="B49" s="145"/>
      <c r="C49" s="5" t="s">
        <v>220</v>
      </c>
      <c r="D49" s="17">
        <v>60</v>
      </c>
      <c r="E49" s="17">
        <v>0</v>
      </c>
      <c r="F49" s="17">
        <v>0</v>
      </c>
      <c r="G49" s="149"/>
      <c r="H49" s="18">
        <v>0</v>
      </c>
      <c r="I49" s="111" t="s">
        <v>334</v>
      </c>
      <c r="J49" s="71"/>
      <c r="K49" s="100"/>
    </row>
    <row r="50" spans="1:11">
      <c r="A50" s="146"/>
      <c r="B50" s="145"/>
      <c r="C50" s="5" t="s">
        <v>146</v>
      </c>
      <c r="D50" s="17">
        <v>20</v>
      </c>
      <c r="E50" s="17">
        <v>0</v>
      </c>
      <c r="F50" s="17">
        <v>0</v>
      </c>
      <c r="G50" s="138"/>
      <c r="H50" s="18">
        <v>0</v>
      </c>
      <c r="I50" s="104" t="s">
        <v>334</v>
      </c>
      <c r="J50" s="86"/>
      <c r="K50" s="87"/>
    </row>
    <row r="51" spans="1:11">
      <c r="A51" s="139">
        <v>14</v>
      </c>
      <c r="B51" s="131" t="s">
        <v>32</v>
      </c>
      <c r="C51" s="5" t="s">
        <v>137</v>
      </c>
      <c r="D51" s="17">
        <v>0</v>
      </c>
      <c r="E51" s="18">
        <v>126</v>
      </c>
      <c r="F51" s="17">
        <v>0</v>
      </c>
      <c r="G51" s="128">
        <f>E51+D52+D53+F54+D55</f>
        <v>337</v>
      </c>
      <c r="H51" s="18">
        <v>0</v>
      </c>
      <c r="I51" s="96" t="s">
        <v>335</v>
      </c>
      <c r="J51" s="71"/>
      <c r="K51" s="100"/>
    </row>
    <row r="52" spans="1:11">
      <c r="A52" s="144"/>
      <c r="B52" s="132"/>
      <c r="C52" s="5" t="s">
        <v>33</v>
      </c>
      <c r="D52" s="17">
        <v>34</v>
      </c>
      <c r="E52" s="18">
        <v>0</v>
      </c>
      <c r="F52" s="17">
        <v>0</v>
      </c>
      <c r="G52" s="130"/>
      <c r="H52" s="18">
        <v>0</v>
      </c>
      <c r="I52" s="85" t="s">
        <v>336</v>
      </c>
      <c r="J52" s="86"/>
      <c r="K52" s="87"/>
    </row>
    <row r="53" spans="1:11">
      <c r="A53" s="144"/>
      <c r="B53" s="132"/>
      <c r="C53" s="5" t="s">
        <v>34</v>
      </c>
      <c r="D53" s="17">
        <v>25</v>
      </c>
      <c r="E53" s="18">
        <v>0</v>
      </c>
      <c r="F53" s="17">
        <v>0</v>
      </c>
      <c r="G53" s="130"/>
      <c r="H53" s="18">
        <v>0</v>
      </c>
      <c r="I53" s="96" t="s">
        <v>337</v>
      </c>
      <c r="J53" s="71"/>
      <c r="K53" s="100"/>
    </row>
    <row r="54" spans="1:11">
      <c r="A54" s="144"/>
      <c r="B54" s="132"/>
      <c r="C54" s="16" t="s">
        <v>168</v>
      </c>
      <c r="D54" s="17">
        <v>0</v>
      </c>
      <c r="E54" s="18">
        <v>0</v>
      </c>
      <c r="F54" s="17">
        <v>135</v>
      </c>
      <c r="G54" s="130"/>
      <c r="H54" s="18">
        <v>0</v>
      </c>
      <c r="I54" s="85" t="s">
        <v>338</v>
      </c>
      <c r="J54" s="86"/>
      <c r="K54" s="87"/>
    </row>
    <row r="55" spans="1:11">
      <c r="A55" s="140"/>
      <c r="B55" s="133"/>
      <c r="C55" s="5" t="s">
        <v>35</v>
      </c>
      <c r="D55" s="17">
        <v>17</v>
      </c>
      <c r="E55" s="18">
        <v>0</v>
      </c>
      <c r="F55" s="17">
        <v>0</v>
      </c>
      <c r="G55" s="129"/>
      <c r="H55" s="18">
        <v>0</v>
      </c>
      <c r="I55" s="96" t="s">
        <v>339</v>
      </c>
      <c r="J55" s="71"/>
      <c r="K55" s="100"/>
    </row>
    <row r="56" spans="1:11">
      <c r="A56" s="141">
        <v>15</v>
      </c>
      <c r="B56" s="131" t="s">
        <v>36</v>
      </c>
      <c r="C56" s="5" t="s">
        <v>109</v>
      </c>
      <c r="D56" s="17">
        <v>60</v>
      </c>
      <c r="E56" s="17">
        <v>0</v>
      </c>
      <c r="F56" s="17">
        <v>0</v>
      </c>
      <c r="G56" s="128">
        <f>D56+E57+F57</f>
        <v>236</v>
      </c>
      <c r="H56" s="18">
        <v>0</v>
      </c>
      <c r="I56" s="113" t="s">
        <v>340</v>
      </c>
      <c r="J56" s="86"/>
      <c r="K56" s="87"/>
    </row>
    <row r="57" spans="1:11">
      <c r="A57" s="143"/>
      <c r="B57" s="133"/>
      <c r="C57" s="5" t="s">
        <v>224</v>
      </c>
      <c r="D57" s="17">
        <v>0</v>
      </c>
      <c r="E57" s="17">
        <v>94</v>
      </c>
      <c r="F57" s="17">
        <v>82</v>
      </c>
      <c r="G57" s="129"/>
      <c r="H57" s="18">
        <v>0</v>
      </c>
      <c r="I57" s="113" t="s">
        <v>341</v>
      </c>
      <c r="J57" s="86"/>
      <c r="K57" s="87"/>
    </row>
    <row r="58" spans="1:11">
      <c r="A58" s="141">
        <v>16</v>
      </c>
      <c r="B58" s="131" t="s">
        <v>37</v>
      </c>
      <c r="C58" s="5" t="s">
        <v>109</v>
      </c>
      <c r="D58" s="17">
        <v>40</v>
      </c>
      <c r="E58" s="17">
        <v>0</v>
      </c>
      <c r="F58" s="17">
        <v>0</v>
      </c>
      <c r="G58" s="128">
        <f>D58+E59+F59</f>
        <v>216</v>
      </c>
      <c r="H58" s="18">
        <v>0</v>
      </c>
      <c r="I58" s="113" t="s">
        <v>342</v>
      </c>
      <c r="J58" s="86"/>
      <c r="K58" s="87"/>
    </row>
    <row r="59" spans="1:11">
      <c r="A59" s="143"/>
      <c r="B59" s="133"/>
      <c r="C59" s="5" t="s">
        <v>206</v>
      </c>
      <c r="D59" s="17">
        <v>0</v>
      </c>
      <c r="E59" s="17">
        <v>94</v>
      </c>
      <c r="F59" s="17">
        <v>82</v>
      </c>
      <c r="G59" s="129"/>
      <c r="H59" s="18">
        <v>0</v>
      </c>
      <c r="I59" s="113" t="s">
        <v>343</v>
      </c>
      <c r="J59" s="86"/>
      <c r="K59" s="87"/>
    </row>
    <row r="60" spans="1:11" ht="11.25" customHeight="1">
      <c r="A60" s="139">
        <v>17</v>
      </c>
      <c r="B60" s="131" t="s">
        <v>38</v>
      </c>
      <c r="C60" s="21" t="s">
        <v>130</v>
      </c>
      <c r="D60" s="20">
        <v>20</v>
      </c>
      <c r="E60" s="17">
        <v>0</v>
      </c>
      <c r="F60" s="17">
        <v>0</v>
      </c>
      <c r="G60" s="128">
        <f>F61+D60</f>
        <v>73</v>
      </c>
      <c r="H60" s="18">
        <v>0</v>
      </c>
      <c r="I60" s="96" t="s">
        <v>344</v>
      </c>
      <c r="J60" s="71"/>
      <c r="K60" s="100"/>
    </row>
    <row r="61" spans="1:11" ht="11.25" customHeight="1">
      <c r="A61" s="140"/>
      <c r="B61" s="133"/>
      <c r="C61" s="16" t="s">
        <v>9</v>
      </c>
      <c r="D61" s="17">
        <v>0</v>
      </c>
      <c r="E61" s="17">
        <v>0</v>
      </c>
      <c r="F61" s="17">
        <v>53</v>
      </c>
      <c r="G61" s="129"/>
      <c r="H61" s="18">
        <v>0</v>
      </c>
      <c r="I61" s="85" t="s">
        <v>344</v>
      </c>
      <c r="J61" s="86"/>
      <c r="K61" s="87"/>
    </row>
    <row r="62" spans="1:11" ht="11.25" customHeight="1">
      <c r="A62" s="40">
        <v>18</v>
      </c>
      <c r="B62" s="48" t="s">
        <v>39</v>
      </c>
      <c r="C62" s="16" t="s">
        <v>40</v>
      </c>
      <c r="D62" s="17">
        <v>40</v>
      </c>
      <c r="E62" s="17">
        <v>48</v>
      </c>
      <c r="F62" s="17">
        <v>52</v>
      </c>
      <c r="G62" s="17">
        <v>140</v>
      </c>
      <c r="H62" s="18">
        <v>0</v>
      </c>
      <c r="I62" s="104" t="s">
        <v>345</v>
      </c>
      <c r="J62" s="86"/>
      <c r="K62" s="87"/>
    </row>
    <row r="63" spans="1:11" ht="11.25" customHeight="1">
      <c r="A63" s="139">
        <v>19</v>
      </c>
      <c r="B63" s="131" t="s">
        <v>41</v>
      </c>
      <c r="C63" s="5" t="s">
        <v>42</v>
      </c>
      <c r="D63" s="17">
        <v>0</v>
      </c>
      <c r="E63" s="17">
        <v>60</v>
      </c>
      <c r="F63" s="17">
        <v>0</v>
      </c>
      <c r="G63" s="128">
        <f>D64+E63</f>
        <v>80</v>
      </c>
      <c r="H63" s="18">
        <v>0</v>
      </c>
      <c r="I63" s="96" t="s">
        <v>344</v>
      </c>
      <c r="J63" s="71"/>
      <c r="K63" s="100"/>
    </row>
    <row r="64" spans="1:11" ht="12" customHeight="1">
      <c r="A64" s="140"/>
      <c r="B64" s="133"/>
      <c r="C64" s="21" t="s">
        <v>131</v>
      </c>
      <c r="D64" s="20">
        <v>20</v>
      </c>
      <c r="E64" s="18">
        <v>0</v>
      </c>
      <c r="F64" s="17">
        <v>0</v>
      </c>
      <c r="G64" s="129"/>
      <c r="H64" s="18">
        <v>0</v>
      </c>
      <c r="I64" s="85" t="s">
        <v>344</v>
      </c>
      <c r="J64" s="86"/>
      <c r="K64" s="87"/>
    </row>
    <row r="65" spans="1:11">
      <c r="A65" s="139">
        <v>20</v>
      </c>
      <c r="B65" s="131" t="s">
        <v>43</v>
      </c>
      <c r="C65" s="16" t="s">
        <v>44</v>
      </c>
      <c r="D65" s="17">
        <v>0</v>
      </c>
      <c r="E65" s="18">
        <v>98</v>
      </c>
      <c r="F65" s="17">
        <v>80</v>
      </c>
      <c r="G65" s="128">
        <f>F65+E65+D66</f>
        <v>238</v>
      </c>
      <c r="H65" s="18">
        <v>0</v>
      </c>
      <c r="I65" s="96" t="s">
        <v>346</v>
      </c>
      <c r="J65" s="70"/>
      <c r="K65" s="97"/>
    </row>
    <row r="66" spans="1:11">
      <c r="A66" s="140"/>
      <c r="B66" s="133"/>
      <c r="C66" s="16" t="s">
        <v>142</v>
      </c>
      <c r="D66" s="17">
        <v>60</v>
      </c>
      <c r="E66" s="18">
        <v>0</v>
      </c>
      <c r="F66" s="17">
        <v>0</v>
      </c>
      <c r="G66" s="129"/>
      <c r="H66" s="18">
        <v>0</v>
      </c>
      <c r="I66" s="85" t="s">
        <v>347</v>
      </c>
      <c r="J66" s="75"/>
      <c r="K66" s="76"/>
    </row>
    <row r="67" spans="1:11">
      <c r="A67" s="139">
        <v>21</v>
      </c>
      <c r="B67" s="131" t="s">
        <v>45</v>
      </c>
      <c r="C67" s="16" t="s">
        <v>153</v>
      </c>
      <c r="D67" s="17">
        <v>0</v>
      </c>
      <c r="E67" s="18">
        <v>81</v>
      </c>
      <c r="F67" s="17">
        <v>135</v>
      </c>
      <c r="G67" s="128">
        <f>E67+F67+E68+D69</f>
        <v>335</v>
      </c>
      <c r="H67" s="18">
        <v>0</v>
      </c>
      <c r="I67" s="96" t="s">
        <v>348</v>
      </c>
      <c r="J67" s="70"/>
      <c r="K67" s="97"/>
    </row>
    <row r="68" spans="1:11">
      <c r="A68" s="144"/>
      <c r="B68" s="132"/>
      <c r="C68" s="16" t="s">
        <v>222</v>
      </c>
      <c r="D68" s="17">
        <v>0</v>
      </c>
      <c r="E68" s="18">
        <v>59</v>
      </c>
      <c r="F68" s="17">
        <v>0</v>
      </c>
      <c r="G68" s="130"/>
      <c r="H68" s="18" t="s">
        <v>320</v>
      </c>
      <c r="I68" s="85" t="s">
        <v>256</v>
      </c>
      <c r="J68" s="75"/>
      <c r="K68" s="76"/>
    </row>
    <row r="69" spans="1:11">
      <c r="A69" s="140"/>
      <c r="B69" s="133"/>
      <c r="C69" s="16" t="s">
        <v>142</v>
      </c>
      <c r="D69" s="17">
        <v>60</v>
      </c>
      <c r="E69" s="18">
        <v>0</v>
      </c>
      <c r="F69" s="17">
        <v>0</v>
      </c>
      <c r="G69" s="129"/>
      <c r="H69" s="18">
        <v>0</v>
      </c>
      <c r="I69" s="96" t="s">
        <v>257</v>
      </c>
      <c r="J69" s="70"/>
      <c r="K69" s="97"/>
    </row>
    <row r="70" spans="1:11">
      <c r="A70" s="139">
        <v>22</v>
      </c>
      <c r="B70" s="131" t="s">
        <v>46</v>
      </c>
      <c r="C70" s="16" t="s">
        <v>9</v>
      </c>
      <c r="D70" s="17">
        <v>0</v>
      </c>
      <c r="E70" s="18">
        <v>113</v>
      </c>
      <c r="F70" s="17">
        <v>100</v>
      </c>
      <c r="G70" s="128">
        <f>F70+E70+D71</f>
        <v>293</v>
      </c>
      <c r="H70" s="18">
        <v>0</v>
      </c>
      <c r="I70" s="85" t="s">
        <v>349</v>
      </c>
      <c r="J70" s="75"/>
      <c r="K70" s="76"/>
    </row>
    <row r="71" spans="1:11">
      <c r="A71" s="140"/>
      <c r="B71" s="133"/>
      <c r="C71" s="16" t="s">
        <v>142</v>
      </c>
      <c r="D71" s="17">
        <v>80</v>
      </c>
      <c r="E71" s="18">
        <v>0</v>
      </c>
      <c r="F71" s="17">
        <v>0</v>
      </c>
      <c r="G71" s="129"/>
      <c r="H71" s="18">
        <v>0</v>
      </c>
      <c r="I71" s="96" t="s">
        <v>258</v>
      </c>
      <c r="J71" s="70"/>
      <c r="K71" s="97"/>
    </row>
    <row r="72" spans="1:11">
      <c r="A72" s="40">
        <v>23</v>
      </c>
      <c r="B72" s="48" t="s">
        <v>47</v>
      </c>
      <c r="C72" s="16" t="s">
        <v>9</v>
      </c>
      <c r="D72" s="46">
        <v>60</v>
      </c>
      <c r="E72" s="46">
        <v>81</v>
      </c>
      <c r="F72" s="46">
        <v>131</v>
      </c>
      <c r="G72" s="19">
        <f>F72+E72+D72</f>
        <v>272</v>
      </c>
      <c r="H72" s="18">
        <v>0</v>
      </c>
      <c r="I72" s="85" t="s">
        <v>350</v>
      </c>
      <c r="J72" s="75"/>
      <c r="K72" s="76"/>
    </row>
    <row r="73" spans="1:11">
      <c r="A73" s="40">
        <v>24</v>
      </c>
      <c r="B73" s="48" t="s">
        <v>163</v>
      </c>
      <c r="C73" s="5" t="s">
        <v>160</v>
      </c>
      <c r="D73" s="22">
        <v>40</v>
      </c>
      <c r="E73" s="22">
        <v>61</v>
      </c>
      <c r="F73" s="17">
        <v>0</v>
      </c>
      <c r="G73" s="19">
        <f>E73+D73</f>
        <v>101</v>
      </c>
      <c r="H73" s="18">
        <v>0</v>
      </c>
      <c r="I73" s="94" t="s">
        <v>351</v>
      </c>
      <c r="J73" s="75"/>
      <c r="K73" s="76"/>
    </row>
    <row r="74" spans="1:11">
      <c r="A74" s="139">
        <v>25</v>
      </c>
      <c r="B74" s="131" t="s">
        <v>48</v>
      </c>
      <c r="C74" s="5" t="s">
        <v>98</v>
      </c>
      <c r="D74" s="17">
        <v>0</v>
      </c>
      <c r="E74" s="17">
        <v>292</v>
      </c>
      <c r="F74" s="17">
        <v>247</v>
      </c>
      <c r="G74" s="137">
        <f>F74+E74+D75</f>
        <v>761</v>
      </c>
      <c r="H74" s="18">
        <v>0</v>
      </c>
      <c r="I74" s="94" t="s">
        <v>352</v>
      </c>
      <c r="J74" s="75"/>
      <c r="K74" s="76"/>
    </row>
    <row r="75" spans="1:11">
      <c r="A75" s="140"/>
      <c r="B75" s="133"/>
      <c r="C75" s="5" t="s">
        <v>49</v>
      </c>
      <c r="D75" s="20">
        <v>222</v>
      </c>
      <c r="E75" s="18">
        <v>0</v>
      </c>
      <c r="F75" s="17">
        <v>0</v>
      </c>
      <c r="G75" s="138"/>
      <c r="H75" s="18">
        <v>0</v>
      </c>
      <c r="I75" s="112" t="s">
        <v>353</v>
      </c>
      <c r="J75" s="70"/>
      <c r="K75" s="97"/>
    </row>
    <row r="76" spans="1:11">
      <c r="A76" s="141">
        <v>26</v>
      </c>
      <c r="B76" s="131" t="s">
        <v>50</v>
      </c>
      <c r="C76" s="16" t="s">
        <v>9</v>
      </c>
      <c r="D76" s="17">
        <v>0</v>
      </c>
      <c r="E76" s="18">
        <v>0</v>
      </c>
      <c r="F76" s="17">
        <v>65</v>
      </c>
      <c r="G76" s="128">
        <f>F76+E77+D78+D79</f>
        <v>191</v>
      </c>
      <c r="H76" s="18">
        <v>0</v>
      </c>
      <c r="I76" s="104" t="s">
        <v>354</v>
      </c>
      <c r="J76" s="75"/>
      <c r="K76" s="76"/>
    </row>
    <row r="77" spans="1:11">
      <c r="A77" s="142"/>
      <c r="B77" s="132"/>
      <c r="C77" s="5" t="s">
        <v>51</v>
      </c>
      <c r="D77" s="17">
        <v>0</v>
      </c>
      <c r="E77" s="18">
        <v>77</v>
      </c>
      <c r="F77" s="17">
        <v>0</v>
      </c>
      <c r="G77" s="130"/>
      <c r="H77" s="18">
        <v>0</v>
      </c>
      <c r="I77" s="104" t="s">
        <v>354</v>
      </c>
      <c r="J77" s="75"/>
      <c r="K77" s="76"/>
    </row>
    <row r="78" spans="1:11">
      <c r="A78" s="142"/>
      <c r="B78" s="132"/>
      <c r="C78" s="5" t="s">
        <v>197</v>
      </c>
      <c r="D78" s="17">
        <v>32</v>
      </c>
      <c r="E78" s="18">
        <v>0</v>
      </c>
      <c r="F78" s="17">
        <v>0</v>
      </c>
      <c r="G78" s="130"/>
      <c r="H78" s="18">
        <v>0</v>
      </c>
      <c r="I78" s="104" t="s">
        <v>354</v>
      </c>
      <c r="J78" s="75"/>
      <c r="K78" s="76"/>
    </row>
    <row r="79" spans="1:11">
      <c r="A79" s="143"/>
      <c r="B79" s="133"/>
      <c r="C79" s="5" t="s">
        <v>175</v>
      </c>
      <c r="D79" s="17">
        <v>17</v>
      </c>
      <c r="E79" s="18">
        <v>0</v>
      </c>
      <c r="F79" s="17">
        <v>0</v>
      </c>
      <c r="G79" s="129"/>
      <c r="H79" s="18">
        <v>0</v>
      </c>
      <c r="I79" s="104" t="s">
        <v>354</v>
      </c>
      <c r="J79" s="75"/>
      <c r="K79" s="76"/>
    </row>
    <row r="80" spans="1:11" customFormat="1">
      <c r="A80" s="54"/>
      <c r="B80" s="134"/>
      <c r="C80" s="41" t="s">
        <v>214</v>
      </c>
      <c r="D80" s="42">
        <v>0</v>
      </c>
      <c r="E80" s="17">
        <v>552</v>
      </c>
      <c r="F80" s="17">
        <v>416</v>
      </c>
      <c r="G80" s="125">
        <f>E80+F80+D81+D82+E82+F82+E83+F83+D84+D85+E85+F85+D86+E86+F86+E87+D88+E89+F89+D90+E90+F90+F91+E92+F92</f>
        <v>4286</v>
      </c>
      <c r="H80" s="18">
        <v>0</v>
      </c>
      <c r="I80" s="104" t="s">
        <v>355</v>
      </c>
      <c r="J80" s="75"/>
      <c r="K80" s="76"/>
    </row>
    <row r="81" spans="1:11" customFormat="1">
      <c r="A81" s="55"/>
      <c r="B81" s="135"/>
      <c r="C81" s="7" t="s">
        <v>213</v>
      </c>
      <c r="D81" s="42">
        <v>160</v>
      </c>
      <c r="E81" s="17">
        <v>0</v>
      </c>
      <c r="F81" s="17">
        <v>0</v>
      </c>
      <c r="G81" s="126"/>
      <c r="H81" s="18">
        <v>0</v>
      </c>
      <c r="I81" s="104" t="s">
        <v>259</v>
      </c>
      <c r="J81" s="75"/>
      <c r="K81" s="76"/>
    </row>
    <row r="82" spans="1:11" customFormat="1">
      <c r="A82" s="55"/>
      <c r="B82" s="135"/>
      <c r="C82" s="41" t="s">
        <v>179</v>
      </c>
      <c r="D82" s="42">
        <v>40</v>
      </c>
      <c r="E82" s="17">
        <v>433</v>
      </c>
      <c r="F82" s="17">
        <v>388</v>
      </c>
      <c r="G82" s="126"/>
      <c r="H82" s="18">
        <v>0</v>
      </c>
      <c r="I82" s="111" t="s">
        <v>356</v>
      </c>
      <c r="J82" s="70"/>
      <c r="K82" s="97"/>
    </row>
    <row r="83" spans="1:11" customFormat="1">
      <c r="A83" s="55"/>
      <c r="B83" s="135"/>
      <c r="C83" s="41" t="s">
        <v>180</v>
      </c>
      <c r="D83" s="17">
        <v>0</v>
      </c>
      <c r="E83" s="17">
        <v>111</v>
      </c>
      <c r="F83" s="17">
        <v>123</v>
      </c>
      <c r="G83" s="126"/>
      <c r="H83" s="18">
        <v>0</v>
      </c>
      <c r="I83" s="104" t="s">
        <v>357</v>
      </c>
      <c r="J83" s="75"/>
      <c r="K83" s="76"/>
    </row>
    <row r="84" spans="1:11" customFormat="1">
      <c r="A84" s="55"/>
      <c r="B84" s="135"/>
      <c r="C84" s="41" t="s">
        <v>202</v>
      </c>
      <c r="D84" s="42">
        <v>100</v>
      </c>
      <c r="E84" s="17">
        <v>0</v>
      </c>
      <c r="F84" s="17">
        <v>0</v>
      </c>
      <c r="G84" s="126"/>
      <c r="H84" s="18">
        <v>0</v>
      </c>
      <c r="I84" s="111" t="s">
        <v>358</v>
      </c>
      <c r="J84" s="70"/>
      <c r="K84" s="97"/>
    </row>
    <row r="85" spans="1:11" customFormat="1">
      <c r="A85" s="55"/>
      <c r="B85" s="135"/>
      <c r="C85" s="41" t="s">
        <v>181</v>
      </c>
      <c r="D85" s="17">
        <v>60</v>
      </c>
      <c r="E85" s="17">
        <v>72</v>
      </c>
      <c r="F85" s="17">
        <v>59</v>
      </c>
      <c r="G85" s="126"/>
      <c r="H85" s="18">
        <v>0</v>
      </c>
      <c r="I85" s="104" t="s">
        <v>359</v>
      </c>
      <c r="J85" s="75"/>
      <c r="K85" s="76"/>
    </row>
    <row r="86" spans="1:11" customFormat="1">
      <c r="A86" s="55">
        <v>27</v>
      </c>
      <c r="B86" s="43" t="s">
        <v>199</v>
      </c>
      <c r="C86" s="41" t="s">
        <v>182</v>
      </c>
      <c r="D86" s="42">
        <v>60</v>
      </c>
      <c r="E86" s="17">
        <v>68</v>
      </c>
      <c r="F86" s="17">
        <v>74</v>
      </c>
      <c r="G86" s="126"/>
      <c r="H86" s="18">
        <v>0</v>
      </c>
      <c r="I86" s="104" t="s">
        <v>360</v>
      </c>
      <c r="J86" s="75"/>
      <c r="K86" s="76"/>
    </row>
    <row r="87" spans="1:11" customFormat="1">
      <c r="A87" s="55"/>
      <c r="B87" s="135"/>
      <c r="C87" s="41" t="s">
        <v>183</v>
      </c>
      <c r="D87" s="42">
        <v>0</v>
      </c>
      <c r="E87" s="17">
        <v>121</v>
      </c>
      <c r="F87" s="17">
        <v>0</v>
      </c>
      <c r="G87" s="126"/>
      <c r="H87" s="18">
        <v>0</v>
      </c>
      <c r="I87" s="105" t="s">
        <v>325</v>
      </c>
      <c r="J87" s="92"/>
      <c r="K87" s="93"/>
    </row>
    <row r="88" spans="1:11" customFormat="1">
      <c r="A88" s="55"/>
      <c r="B88" s="135"/>
      <c r="C88" s="41" t="s">
        <v>221</v>
      </c>
      <c r="D88" s="42">
        <v>20</v>
      </c>
      <c r="E88" s="17">
        <v>0</v>
      </c>
      <c r="F88" s="17">
        <v>0</v>
      </c>
      <c r="G88" s="126"/>
      <c r="H88" s="18">
        <v>0</v>
      </c>
      <c r="I88" s="105" t="s">
        <v>325</v>
      </c>
      <c r="J88" s="92"/>
      <c r="K88" s="93"/>
    </row>
    <row r="89" spans="1:11" customFormat="1">
      <c r="A89" s="55"/>
      <c r="B89" s="135"/>
      <c r="C89" s="41" t="s">
        <v>191</v>
      </c>
      <c r="D89" s="42">
        <v>0</v>
      </c>
      <c r="E89" s="17">
        <v>440</v>
      </c>
      <c r="F89" s="17">
        <v>415</v>
      </c>
      <c r="G89" s="126"/>
      <c r="H89" s="18">
        <v>0</v>
      </c>
      <c r="I89" s="105" t="s">
        <v>324</v>
      </c>
      <c r="J89" s="92"/>
      <c r="K89" s="93"/>
    </row>
    <row r="90" spans="1:11" customFormat="1">
      <c r="A90" s="55"/>
      <c r="B90" s="135"/>
      <c r="C90" s="41" t="s">
        <v>184</v>
      </c>
      <c r="D90" s="44">
        <v>60</v>
      </c>
      <c r="E90" s="44">
        <v>180</v>
      </c>
      <c r="F90" s="44">
        <v>180</v>
      </c>
      <c r="G90" s="126"/>
      <c r="H90" s="18">
        <v>0</v>
      </c>
      <c r="I90" s="105" t="s">
        <v>323</v>
      </c>
      <c r="J90" s="92"/>
      <c r="K90" s="93"/>
    </row>
    <row r="91" spans="1:11" customFormat="1">
      <c r="A91" s="55"/>
      <c r="B91" s="135"/>
      <c r="C91" s="41" t="s">
        <v>185</v>
      </c>
      <c r="D91" s="42">
        <v>0</v>
      </c>
      <c r="E91" s="17">
        <v>0</v>
      </c>
      <c r="F91" s="17">
        <v>104</v>
      </c>
      <c r="G91" s="126"/>
      <c r="H91" s="18">
        <v>0</v>
      </c>
      <c r="I91" s="105" t="s">
        <v>322</v>
      </c>
      <c r="J91" s="92"/>
      <c r="K91" s="93"/>
    </row>
    <row r="92" spans="1:11" customFormat="1">
      <c r="A92" s="56"/>
      <c r="B92" s="136"/>
      <c r="C92" s="41" t="s">
        <v>186</v>
      </c>
      <c r="D92" s="42">
        <v>0</v>
      </c>
      <c r="E92" s="17">
        <v>22</v>
      </c>
      <c r="F92" s="17">
        <v>28</v>
      </c>
      <c r="G92" s="127"/>
      <c r="H92" s="18">
        <v>0</v>
      </c>
      <c r="I92" s="105" t="s">
        <v>321</v>
      </c>
      <c r="J92" s="92"/>
      <c r="K92" s="93"/>
    </row>
    <row r="93" spans="1:11" ht="27.75" customHeight="1">
      <c r="A93" s="57"/>
      <c r="B93" s="47"/>
      <c r="C93" s="23" t="s">
        <v>200</v>
      </c>
      <c r="D93" s="36">
        <f>SUM(D15:D92)</f>
        <v>2320</v>
      </c>
      <c r="E93" s="36">
        <f>SUM(E15:E92)</f>
        <v>4896</v>
      </c>
      <c r="F93" s="36">
        <f>SUM(F15:F92)</f>
        <v>4459</v>
      </c>
      <c r="G93" s="36">
        <f>SUM(G15:G92)</f>
        <v>11675</v>
      </c>
      <c r="H93" s="103"/>
      <c r="I93" s="91"/>
      <c r="J93" s="92"/>
      <c r="K93" s="93"/>
    </row>
    <row r="94" spans="1:11">
      <c r="D94" s="58"/>
      <c r="E94" s="58"/>
    </row>
    <row r="95" spans="1:11" ht="13.5">
      <c r="A95" s="63" t="s">
        <v>234</v>
      </c>
      <c r="B95" s="62"/>
      <c r="C95" s="59"/>
      <c r="D95" s="59"/>
      <c r="E95" s="59"/>
    </row>
    <row r="96" spans="1:11" ht="13.5">
      <c r="A96" s="61" t="s">
        <v>232</v>
      </c>
      <c r="B96" s="60"/>
      <c r="C96" s="60"/>
      <c r="D96" s="59"/>
      <c r="E96" s="59"/>
    </row>
    <row r="97" spans="1:7" ht="13.5">
      <c r="A97" s="59"/>
      <c r="B97" s="63" t="s">
        <v>233</v>
      </c>
      <c r="C97" s="59"/>
      <c r="D97" s="59"/>
      <c r="E97" s="59"/>
    </row>
    <row r="98" spans="1:7" ht="28.5" customHeight="1">
      <c r="A98" s="63" t="s">
        <v>231</v>
      </c>
      <c r="B98" s="63"/>
      <c r="C98" s="63"/>
      <c r="D98" s="63"/>
      <c r="E98" s="63"/>
      <c r="F98" s="64"/>
      <c r="G98" s="64"/>
    </row>
    <row r="99" spans="1:7" ht="26.25" customHeight="1">
      <c r="A99" s="63" t="s">
        <v>244</v>
      </c>
      <c r="B99" s="63"/>
      <c r="C99" s="63"/>
      <c r="D99" s="63"/>
      <c r="E99" s="63"/>
      <c r="F99" s="64"/>
      <c r="G99" s="64"/>
    </row>
    <row r="100" spans="1:7" ht="12" customHeight="1">
      <c r="A100" s="63" t="s">
        <v>243</v>
      </c>
      <c r="B100" s="63"/>
      <c r="C100" s="63"/>
      <c r="D100" s="63"/>
      <c r="E100" s="63"/>
      <c r="F100" s="64"/>
      <c r="G100" s="64"/>
    </row>
    <row r="101" spans="1:7" ht="13.5">
      <c r="A101" s="63" t="s">
        <v>245</v>
      </c>
      <c r="B101" s="63"/>
      <c r="C101" s="63"/>
      <c r="D101" s="63"/>
      <c r="E101" s="63"/>
      <c r="F101" s="64"/>
      <c r="G101" s="64"/>
    </row>
    <row r="102" spans="1:7" ht="13.5">
      <c r="A102" s="63" t="s">
        <v>246</v>
      </c>
      <c r="B102" s="63"/>
      <c r="C102" s="63"/>
      <c r="D102" s="63"/>
      <c r="E102" s="63"/>
      <c r="F102" s="64"/>
      <c r="G102" s="64"/>
    </row>
    <row r="103" spans="1:7" ht="13.5">
      <c r="A103" s="52" t="s">
        <v>247</v>
      </c>
      <c r="B103" s="65"/>
      <c r="C103" s="52"/>
      <c r="D103" s="64"/>
      <c r="E103" s="64"/>
      <c r="F103" s="64"/>
      <c r="G103" s="64"/>
    </row>
    <row r="104" spans="1:7" ht="13.5">
      <c r="A104" s="11" t="s">
        <v>319</v>
      </c>
      <c r="B104" s="10"/>
      <c r="F104" s="64"/>
      <c r="G104" s="64"/>
    </row>
    <row r="105" spans="1:7" ht="13.5">
      <c r="A105" s="52"/>
      <c r="B105" s="65"/>
      <c r="C105" s="52"/>
      <c r="D105" s="64"/>
      <c r="E105" s="64"/>
      <c r="F105" s="64"/>
      <c r="G105" s="64"/>
    </row>
  </sheetData>
  <mergeCells count="71">
    <mergeCell ref="B48:B50"/>
    <mergeCell ref="B51:B55"/>
    <mergeCell ref="B46:B47"/>
    <mergeCell ref="G48:G50"/>
    <mergeCell ref="G60:G61"/>
    <mergeCell ref="G51:G55"/>
    <mergeCell ref="G46:G47"/>
    <mergeCell ref="G56:G57"/>
    <mergeCell ref="G58:G59"/>
    <mergeCell ref="A11:C11"/>
    <mergeCell ref="A13:G13"/>
    <mergeCell ref="A15:A19"/>
    <mergeCell ref="B15:B19"/>
    <mergeCell ref="G15:G19"/>
    <mergeCell ref="A20:A21"/>
    <mergeCell ref="B20:B21"/>
    <mergeCell ref="G20:G21"/>
    <mergeCell ref="G27:G28"/>
    <mergeCell ref="A23:A26"/>
    <mergeCell ref="B23:B26"/>
    <mergeCell ref="B27:B28"/>
    <mergeCell ref="A27:A28"/>
    <mergeCell ref="G23:G26"/>
    <mergeCell ref="A29:A31"/>
    <mergeCell ref="B29:B31"/>
    <mergeCell ref="B60:B61"/>
    <mergeCell ref="B63:B64"/>
    <mergeCell ref="A40:A43"/>
    <mergeCell ref="B40:B43"/>
    <mergeCell ref="B37:B38"/>
    <mergeCell ref="B32:B34"/>
    <mergeCell ref="A32:A36"/>
    <mergeCell ref="B35:B36"/>
    <mergeCell ref="A60:A61"/>
    <mergeCell ref="A37:A38"/>
    <mergeCell ref="A44:A45"/>
    <mergeCell ref="B44:B45"/>
    <mergeCell ref="A46:A47"/>
    <mergeCell ref="A48:A50"/>
    <mergeCell ref="A74:A75"/>
    <mergeCell ref="B74:B75"/>
    <mergeCell ref="B70:B71"/>
    <mergeCell ref="A76:A79"/>
    <mergeCell ref="A51:A55"/>
    <mergeCell ref="A63:A64"/>
    <mergeCell ref="A67:A69"/>
    <mergeCell ref="B56:B57"/>
    <mergeCell ref="A56:A57"/>
    <mergeCell ref="B58:B59"/>
    <mergeCell ref="A58:A59"/>
    <mergeCell ref="A70:A71"/>
    <mergeCell ref="B65:B66"/>
    <mergeCell ref="A65:A66"/>
    <mergeCell ref="B67:B69"/>
    <mergeCell ref="G63:G64"/>
    <mergeCell ref="B80:B85"/>
    <mergeCell ref="B87:B92"/>
    <mergeCell ref="B76:B79"/>
    <mergeCell ref="G74:G75"/>
    <mergeCell ref="G76:G79"/>
    <mergeCell ref="G70:G71"/>
    <mergeCell ref="I14:K14"/>
    <mergeCell ref="I30:K30"/>
    <mergeCell ref="G80:G92"/>
    <mergeCell ref="G65:G66"/>
    <mergeCell ref="G67:G69"/>
    <mergeCell ref="G32:G36"/>
    <mergeCell ref="G29:G31"/>
    <mergeCell ref="G37:G38"/>
    <mergeCell ref="G44:G45"/>
    <mergeCell ref="G40:G43"/>
  </mergeCells>
  <phoneticPr fontId="5" type="noConversion"/>
  <pageMargins left="0.35433070866141736" right="0" top="0.78740157480314965" bottom="0.6692913385826772" header="0.59055118110236227" footer="0.669291338582677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topLeftCell="C49" workbookViewId="0">
      <selection activeCell="I37" sqref="I37"/>
    </sheetView>
  </sheetViews>
  <sheetFormatPr defaultRowHeight="12.75"/>
  <cols>
    <col min="1" max="1" width="5.42578125" style="11" customWidth="1"/>
    <col min="2" max="2" width="15.85546875" style="39" customWidth="1"/>
    <col min="3" max="3" width="47.85546875" style="1" customWidth="1"/>
    <col min="4" max="4" width="8" style="12" customWidth="1"/>
    <col min="5" max="5" width="6.85546875" style="12" customWidth="1"/>
    <col min="6" max="6" width="9.140625" style="12" customWidth="1"/>
    <col min="7" max="7" width="10.85546875" style="9" customWidth="1"/>
    <col min="8" max="8" width="10.42578125" style="1" customWidth="1"/>
    <col min="9" max="16384" width="9.140625" style="1"/>
  </cols>
  <sheetData>
    <row r="1" spans="1:11" ht="13.5">
      <c r="A1" s="12"/>
      <c r="B1" s="12"/>
      <c r="G1" s="50"/>
      <c r="H1" s="51"/>
      <c r="I1" s="51"/>
      <c r="J1" s="51"/>
      <c r="K1" s="53" t="s">
        <v>225</v>
      </c>
    </row>
    <row r="2" spans="1:11" ht="13.5">
      <c r="A2" s="12"/>
      <c r="B2" s="12"/>
      <c r="G2" s="50"/>
      <c r="H2" s="51"/>
      <c r="I2" s="51"/>
      <c r="J2" s="51"/>
      <c r="K2" s="53" t="s">
        <v>226</v>
      </c>
    </row>
    <row r="3" spans="1:11" ht="13.5">
      <c r="A3" s="12"/>
      <c r="B3" s="12"/>
      <c r="G3" s="50"/>
      <c r="H3" s="51"/>
      <c r="I3" s="51"/>
      <c r="J3" s="51"/>
      <c r="K3" s="53" t="s">
        <v>227</v>
      </c>
    </row>
    <row r="4" spans="1:11" ht="13.5">
      <c r="A4" s="12"/>
      <c r="B4" s="12"/>
      <c r="G4" s="50"/>
      <c r="H4" s="51"/>
      <c r="I4" s="51"/>
      <c r="J4" s="51"/>
      <c r="K4" s="53" t="s">
        <v>228</v>
      </c>
    </row>
    <row r="5" spans="1:11" ht="13.5">
      <c r="A5" s="12"/>
      <c r="B5" s="12"/>
      <c r="G5" s="50"/>
      <c r="H5" s="51"/>
      <c r="I5" s="51"/>
      <c r="J5" s="51"/>
      <c r="K5" s="53" t="s">
        <v>229</v>
      </c>
    </row>
    <row r="6" spans="1:11" ht="13.5">
      <c r="A6" s="12"/>
      <c r="B6" s="12"/>
      <c r="H6" s="12"/>
      <c r="I6" s="12"/>
      <c r="J6" s="12"/>
      <c r="K6" s="53" t="s">
        <v>362</v>
      </c>
    </row>
    <row r="7" spans="1:11" ht="13.5">
      <c r="A7" s="12"/>
      <c r="B7" s="12"/>
      <c r="G7" s="50"/>
      <c r="H7" s="51"/>
      <c r="I7" s="51"/>
      <c r="J7" s="51"/>
      <c r="K7" s="53" t="s">
        <v>235</v>
      </c>
    </row>
    <row r="11" spans="1:11">
      <c r="A11" s="147"/>
      <c r="B11" s="147"/>
      <c r="C11" s="147"/>
      <c r="G11" s="6"/>
    </row>
    <row r="13" spans="1:11">
      <c r="B13" s="148" t="s">
        <v>52</v>
      </c>
      <c r="C13" s="148"/>
      <c r="D13" s="148"/>
      <c r="E13" s="148"/>
      <c r="F13" s="148"/>
      <c r="G13" s="148"/>
    </row>
    <row r="15" spans="1:11" ht="66.75" customHeight="1">
      <c r="A15" s="35" t="s">
        <v>1</v>
      </c>
      <c r="B15" s="37" t="s">
        <v>2</v>
      </c>
      <c r="C15" s="14" t="s">
        <v>3</v>
      </c>
      <c r="D15" s="15" t="s">
        <v>5</v>
      </c>
      <c r="E15" s="15" t="s">
        <v>4</v>
      </c>
      <c r="F15" s="15" t="s">
        <v>6</v>
      </c>
      <c r="G15" s="15" t="s">
        <v>7</v>
      </c>
      <c r="H15" s="74" t="s">
        <v>248</v>
      </c>
      <c r="I15" s="121" t="s">
        <v>411</v>
      </c>
      <c r="J15" s="122"/>
      <c r="K15" s="123"/>
    </row>
    <row r="16" spans="1:11">
      <c r="A16" s="154">
        <v>1</v>
      </c>
      <c r="B16" s="157" t="s">
        <v>53</v>
      </c>
      <c r="C16" s="5" t="s">
        <v>54</v>
      </c>
      <c r="D16" s="17">
        <v>0</v>
      </c>
      <c r="E16" s="17">
        <v>400</v>
      </c>
      <c r="F16" s="17">
        <v>321</v>
      </c>
      <c r="G16" s="128">
        <f>E16+F16+D17+D18+D19+E19+F19+E20+F20+D21</f>
        <v>1876</v>
      </c>
      <c r="H16" s="18">
        <v>0</v>
      </c>
      <c r="I16" s="104" t="s">
        <v>364</v>
      </c>
      <c r="J16" s="75"/>
      <c r="K16" s="76"/>
    </row>
    <row r="17" spans="1:11">
      <c r="A17" s="155"/>
      <c r="B17" s="158"/>
      <c r="C17" s="24" t="s">
        <v>152</v>
      </c>
      <c r="D17" s="17">
        <v>110</v>
      </c>
      <c r="E17" s="17">
        <v>0</v>
      </c>
      <c r="F17" s="17">
        <v>0</v>
      </c>
      <c r="G17" s="130"/>
      <c r="H17" s="18">
        <v>0</v>
      </c>
      <c r="I17" s="104" t="s">
        <v>365</v>
      </c>
      <c r="J17" s="75"/>
      <c r="K17" s="76"/>
    </row>
    <row r="18" spans="1:11">
      <c r="A18" s="155"/>
      <c r="B18" s="158"/>
      <c r="C18" s="24" t="s">
        <v>190</v>
      </c>
      <c r="D18" s="17">
        <v>80</v>
      </c>
      <c r="E18" s="17">
        <v>0</v>
      </c>
      <c r="F18" s="17">
        <v>0</v>
      </c>
      <c r="G18" s="130"/>
      <c r="H18" s="18">
        <v>0</v>
      </c>
      <c r="I18" s="111" t="s">
        <v>366</v>
      </c>
      <c r="J18" s="70"/>
      <c r="K18" s="97"/>
    </row>
    <row r="19" spans="1:11">
      <c r="A19" s="155"/>
      <c r="B19" s="158"/>
      <c r="C19" s="5" t="s">
        <v>55</v>
      </c>
      <c r="D19" s="17">
        <v>25</v>
      </c>
      <c r="E19" s="17">
        <v>66</v>
      </c>
      <c r="F19" s="17">
        <v>64</v>
      </c>
      <c r="G19" s="130"/>
      <c r="H19" s="18">
        <v>0</v>
      </c>
      <c r="I19" s="118" t="s">
        <v>367</v>
      </c>
      <c r="J19" s="75"/>
      <c r="K19" s="76"/>
    </row>
    <row r="20" spans="1:11" ht="12.75" customHeight="1">
      <c r="A20" s="155"/>
      <c r="B20" s="158"/>
      <c r="C20" s="5" t="s">
        <v>56</v>
      </c>
      <c r="D20" s="17">
        <v>0</v>
      </c>
      <c r="E20" s="17">
        <v>426</v>
      </c>
      <c r="F20" s="17">
        <v>364</v>
      </c>
      <c r="G20" s="130"/>
      <c r="H20" s="18">
        <v>0</v>
      </c>
      <c r="I20" s="111" t="s">
        <v>368</v>
      </c>
      <c r="J20" s="70"/>
      <c r="K20" s="97"/>
    </row>
    <row r="21" spans="1:11" ht="13.5" customHeight="1">
      <c r="A21" s="156"/>
      <c r="B21" s="159"/>
      <c r="C21" s="25" t="s">
        <v>176</v>
      </c>
      <c r="D21" s="17">
        <v>20</v>
      </c>
      <c r="E21" s="17">
        <v>0</v>
      </c>
      <c r="F21" s="17">
        <v>0</v>
      </c>
      <c r="G21" s="129"/>
      <c r="H21" s="18">
        <v>0</v>
      </c>
      <c r="I21" s="104" t="s">
        <v>369</v>
      </c>
      <c r="J21" s="75"/>
      <c r="K21" s="76"/>
    </row>
    <row r="22" spans="1:11">
      <c r="A22" s="154">
        <v>2</v>
      </c>
      <c r="B22" s="157" t="s">
        <v>57</v>
      </c>
      <c r="C22" s="16" t="s">
        <v>58</v>
      </c>
      <c r="D22" s="17">
        <v>0</v>
      </c>
      <c r="E22" s="17">
        <v>140</v>
      </c>
      <c r="F22" s="17">
        <v>142</v>
      </c>
      <c r="G22" s="128">
        <f>F22+E22+E23+D24</f>
        <v>414</v>
      </c>
      <c r="H22" s="18">
        <v>0</v>
      </c>
      <c r="I22" s="111" t="s">
        <v>370</v>
      </c>
      <c r="J22" s="70"/>
      <c r="K22" s="97"/>
    </row>
    <row r="23" spans="1:11">
      <c r="A23" s="155"/>
      <c r="B23" s="158"/>
      <c r="C23" s="7" t="s">
        <v>215</v>
      </c>
      <c r="D23" s="17">
        <v>0</v>
      </c>
      <c r="E23" s="17">
        <v>32</v>
      </c>
      <c r="F23" s="17">
        <v>0</v>
      </c>
      <c r="G23" s="130"/>
      <c r="H23" s="18">
        <v>0</v>
      </c>
      <c r="I23" s="104" t="s">
        <v>371</v>
      </c>
      <c r="J23" s="75"/>
      <c r="K23" s="76"/>
    </row>
    <row r="24" spans="1:11">
      <c r="A24" s="156"/>
      <c r="B24" s="159"/>
      <c r="C24" s="5" t="s">
        <v>59</v>
      </c>
      <c r="D24" s="17">
        <v>100</v>
      </c>
      <c r="E24" s="17">
        <v>0</v>
      </c>
      <c r="F24" s="17">
        <v>0</v>
      </c>
      <c r="G24" s="129"/>
      <c r="H24" s="18">
        <v>0</v>
      </c>
      <c r="I24" s="111" t="s">
        <v>372</v>
      </c>
      <c r="J24" s="70"/>
      <c r="K24" s="97"/>
    </row>
    <row r="25" spans="1:11">
      <c r="A25" s="36">
        <v>3</v>
      </c>
      <c r="B25" s="37" t="s">
        <v>60</v>
      </c>
      <c r="C25" s="5" t="s">
        <v>58</v>
      </c>
      <c r="D25" s="17">
        <v>60</v>
      </c>
      <c r="E25" s="17">
        <v>125</v>
      </c>
      <c r="F25" s="17">
        <v>95</v>
      </c>
      <c r="G25" s="17">
        <f>F25+E25+D25</f>
        <v>280</v>
      </c>
      <c r="H25" s="18">
        <v>0</v>
      </c>
      <c r="I25" s="104" t="s">
        <v>373</v>
      </c>
      <c r="J25" s="75"/>
      <c r="K25" s="76"/>
    </row>
    <row r="26" spans="1:11">
      <c r="A26" s="154">
        <v>4</v>
      </c>
      <c r="B26" s="157" t="s">
        <v>61</v>
      </c>
      <c r="C26" s="7" t="s">
        <v>207</v>
      </c>
      <c r="D26" s="17">
        <v>15</v>
      </c>
      <c r="E26" s="17">
        <v>0</v>
      </c>
      <c r="F26" s="17">
        <v>0</v>
      </c>
      <c r="G26" s="128">
        <f>D26+D27+E27+F28</f>
        <v>207</v>
      </c>
      <c r="H26" s="18">
        <v>0</v>
      </c>
      <c r="I26" s="104" t="s">
        <v>374</v>
      </c>
      <c r="J26" s="75"/>
      <c r="K26" s="76"/>
    </row>
    <row r="27" spans="1:11">
      <c r="A27" s="155"/>
      <c r="B27" s="158"/>
      <c r="C27" s="7" t="s">
        <v>208</v>
      </c>
      <c r="D27" s="17">
        <v>15</v>
      </c>
      <c r="E27" s="17">
        <v>87</v>
      </c>
      <c r="F27" s="17">
        <v>0</v>
      </c>
      <c r="G27" s="130"/>
      <c r="H27" s="18">
        <v>0</v>
      </c>
      <c r="I27" s="111" t="s">
        <v>375</v>
      </c>
      <c r="J27" s="70"/>
      <c r="K27" s="97"/>
    </row>
    <row r="28" spans="1:11">
      <c r="A28" s="156"/>
      <c r="B28" s="159"/>
      <c r="C28" s="7" t="s">
        <v>209</v>
      </c>
      <c r="D28" s="17">
        <v>0</v>
      </c>
      <c r="E28" s="17">
        <v>0</v>
      </c>
      <c r="F28" s="17">
        <v>90</v>
      </c>
      <c r="G28" s="129"/>
      <c r="H28" s="18">
        <v>0</v>
      </c>
      <c r="I28" s="104" t="s">
        <v>376</v>
      </c>
      <c r="J28" s="75"/>
      <c r="K28" s="76"/>
    </row>
    <row r="29" spans="1:11">
      <c r="A29" s="154">
        <v>5</v>
      </c>
      <c r="B29" s="157" t="s">
        <v>62</v>
      </c>
      <c r="C29" s="7" t="s">
        <v>210</v>
      </c>
      <c r="D29" s="17">
        <v>20</v>
      </c>
      <c r="E29" s="17">
        <v>63</v>
      </c>
      <c r="F29" s="17">
        <v>0</v>
      </c>
      <c r="G29" s="128">
        <f>D29+E29+D31+E31+F30</f>
        <v>224</v>
      </c>
      <c r="H29" s="18">
        <v>0</v>
      </c>
      <c r="I29" s="111" t="s">
        <v>377</v>
      </c>
      <c r="J29" s="70"/>
      <c r="K29" s="97"/>
    </row>
    <row r="30" spans="1:11">
      <c r="A30" s="155"/>
      <c r="B30" s="158"/>
      <c r="C30" s="7" t="s">
        <v>211</v>
      </c>
      <c r="D30" s="17">
        <v>0</v>
      </c>
      <c r="E30" s="17">
        <v>0</v>
      </c>
      <c r="F30" s="17">
        <v>75</v>
      </c>
      <c r="G30" s="130"/>
      <c r="H30" s="18">
        <v>0</v>
      </c>
      <c r="I30" s="104" t="s">
        <v>378</v>
      </c>
      <c r="J30" s="75"/>
      <c r="K30" s="76"/>
    </row>
    <row r="31" spans="1:11">
      <c r="A31" s="156"/>
      <c r="B31" s="159"/>
      <c r="C31" s="7" t="s">
        <v>212</v>
      </c>
      <c r="D31" s="17">
        <v>20</v>
      </c>
      <c r="E31" s="17">
        <v>46</v>
      </c>
      <c r="F31" s="17">
        <v>0</v>
      </c>
      <c r="G31" s="129"/>
      <c r="H31" s="18">
        <v>0</v>
      </c>
      <c r="I31" s="111" t="s">
        <v>379</v>
      </c>
      <c r="J31" s="70"/>
      <c r="K31" s="97"/>
    </row>
    <row r="32" spans="1:11" ht="24" customHeight="1">
      <c r="A32" s="36">
        <v>6</v>
      </c>
      <c r="B32" s="31" t="s">
        <v>165</v>
      </c>
      <c r="C32" s="5" t="s">
        <v>63</v>
      </c>
      <c r="D32" s="17">
        <v>20</v>
      </c>
      <c r="E32" s="17">
        <v>33</v>
      </c>
      <c r="F32" s="17">
        <v>0</v>
      </c>
      <c r="G32" s="17">
        <v>53</v>
      </c>
      <c r="H32" s="18">
        <v>0</v>
      </c>
      <c r="I32" s="104" t="s">
        <v>380</v>
      </c>
      <c r="J32" s="75"/>
      <c r="K32" s="76"/>
    </row>
    <row r="33" spans="1:11">
      <c r="A33" s="154">
        <v>7</v>
      </c>
      <c r="B33" s="157" t="s">
        <v>64</v>
      </c>
      <c r="C33" s="5" t="s">
        <v>65</v>
      </c>
      <c r="D33" s="17">
        <v>0</v>
      </c>
      <c r="E33" s="17">
        <v>27</v>
      </c>
      <c r="F33" s="17">
        <v>104</v>
      </c>
      <c r="G33" s="128">
        <f>E33+F33+D34+E34+D35+E35</f>
        <v>267</v>
      </c>
      <c r="H33" s="18">
        <v>0</v>
      </c>
      <c r="I33" s="111" t="s">
        <v>381</v>
      </c>
      <c r="J33" s="70"/>
      <c r="K33" s="97"/>
    </row>
    <row r="34" spans="1:11" s="8" customFormat="1" ht="26.25" customHeight="1">
      <c r="A34" s="155"/>
      <c r="B34" s="158"/>
      <c r="C34" s="26" t="s">
        <v>173</v>
      </c>
      <c r="D34" s="17">
        <v>40</v>
      </c>
      <c r="E34" s="17">
        <v>15</v>
      </c>
      <c r="F34" s="27">
        <v>0</v>
      </c>
      <c r="G34" s="130"/>
      <c r="H34" s="77">
        <v>0</v>
      </c>
      <c r="I34" s="104" t="s">
        <v>382</v>
      </c>
      <c r="J34" s="83"/>
      <c r="K34" s="119"/>
    </row>
    <row r="35" spans="1:11" ht="22.5">
      <c r="A35" s="156"/>
      <c r="B35" s="159"/>
      <c r="C35" s="28" t="s">
        <v>174</v>
      </c>
      <c r="D35" s="17">
        <v>20</v>
      </c>
      <c r="E35" s="17">
        <v>61</v>
      </c>
      <c r="F35" s="17">
        <v>0</v>
      </c>
      <c r="G35" s="129"/>
      <c r="H35" s="18">
        <v>0</v>
      </c>
      <c r="I35" s="111" t="s">
        <v>383</v>
      </c>
      <c r="J35" s="70"/>
      <c r="K35" s="97"/>
    </row>
    <row r="36" spans="1:11">
      <c r="A36" s="36">
        <v>8</v>
      </c>
      <c r="B36" s="37" t="s">
        <v>66</v>
      </c>
      <c r="C36" s="5" t="s">
        <v>58</v>
      </c>
      <c r="D36" s="17">
        <v>40</v>
      </c>
      <c r="E36" s="17">
        <v>86</v>
      </c>
      <c r="F36" s="17">
        <v>80</v>
      </c>
      <c r="G36" s="17">
        <f>F36+E36+D36</f>
        <v>206</v>
      </c>
      <c r="H36" s="18">
        <v>0</v>
      </c>
      <c r="I36" s="104" t="s">
        <v>412</v>
      </c>
      <c r="J36" s="75"/>
      <c r="K36" s="76"/>
    </row>
    <row r="37" spans="1:11">
      <c r="A37" s="160">
        <v>9</v>
      </c>
      <c r="B37" s="161" t="s">
        <v>67</v>
      </c>
      <c r="C37" s="5" t="s">
        <v>68</v>
      </c>
      <c r="D37" s="17">
        <v>40</v>
      </c>
      <c r="E37" s="17">
        <v>60</v>
      </c>
      <c r="F37" s="17">
        <v>115</v>
      </c>
      <c r="G37" s="150">
        <f>D37+E37+F37+D38+E38+D39+E39</f>
        <v>325</v>
      </c>
      <c r="H37" s="18">
        <v>0</v>
      </c>
      <c r="I37" s="111" t="s">
        <v>269</v>
      </c>
      <c r="J37" s="70"/>
      <c r="K37" s="97"/>
    </row>
    <row r="38" spans="1:11">
      <c r="A38" s="160"/>
      <c r="B38" s="161"/>
      <c r="C38" s="5" t="s">
        <v>69</v>
      </c>
      <c r="D38" s="17">
        <v>20</v>
      </c>
      <c r="E38" s="17">
        <v>24</v>
      </c>
      <c r="F38" s="17">
        <v>0</v>
      </c>
      <c r="G38" s="150"/>
      <c r="H38" s="18">
        <v>0</v>
      </c>
      <c r="I38" s="104" t="s">
        <v>270</v>
      </c>
      <c r="J38" s="75"/>
      <c r="K38" s="76"/>
    </row>
    <row r="39" spans="1:11">
      <c r="A39" s="160"/>
      <c r="B39" s="161"/>
      <c r="C39" s="5" t="s">
        <v>70</v>
      </c>
      <c r="D39" s="17">
        <v>25</v>
      </c>
      <c r="E39" s="17">
        <v>41</v>
      </c>
      <c r="F39" s="17">
        <v>0</v>
      </c>
      <c r="G39" s="150"/>
      <c r="H39" s="18">
        <v>0</v>
      </c>
      <c r="I39" s="111" t="s">
        <v>271</v>
      </c>
      <c r="J39" s="70"/>
      <c r="K39" s="97"/>
    </row>
    <row r="40" spans="1:11">
      <c r="A40" s="154">
        <v>10</v>
      </c>
      <c r="B40" s="157" t="s">
        <v>71</v>
      </c>
      <c r="C40" s="5" t="s">
        <v>65</v>
      </c>
      <c r="D40" s="17">
        <v>0</v>
      </c>
      <c r="E40" s="17">
        <v>186</v>
      </c>
      <c r="F40" s="17">
        <v>218</v>
      </c>
      <c r="G40" s="128">
        <f>E40+F40+D41+D42</f>
        <v>526</v>
      </c>
      <c r="H40" s="18">
        <v>0</v>
      </c>
      <c r="I40" s="104" t="s">
        <v>384</v>
      </c>
      <c r="J40" s="75"/>
      <c r="K40" s="76"/>
    </row>
    <row r="41" spans="1:11">
      <c r="A41" s="155"/>
      <c r="B41" s="158"/>
      <c r="C41" s="5" t="s">
        <v>147</v>
      </c>
      <c r="D41" s="17">
        <v>71</v>
      </c>
      <c r="E41" s="17">
        <v>0</v>
      </c>
      <c r="F41" s="17">
        <v>0</v>
      </c>
      <c r="G41" s="130"/>
      <c r="H41" s="18">
        <v>0</v>
      </c>
      <c r="I41" s="111" t="s">
        <v>385</v>
      </c>
      <c r="J41" s="70"/>
      <c r="K41" s="97"/>
    </row>
    <row r="42" spans="1:11">
      <c r="A42" s="156"/>
      <c r="B42" s="159"/>
      <c r="C42" s="5" t="s">
        <v>148</v>
      </c>
      <c r="D42" s="17">
        <v>51</v>
      </c>
      <c r="E42" s="17">
        <v>0</v>
      </c>
      <c r="F42" s="17">
        <v>0</v>
      </c>
      <c r="G42" s="129"/>
      <c r="H42" s="18">
        <v>0</v>
      </c>
      <c r="I42" s="104" t="s">
        <v>386</v>
      </c>
      <c r="J42" s="75"/>
      <c r="K42" s="76"/>
    </row>
    <row r="43" spans="1:11">
      <c r="A43" s="36">
        <v>11</v>
      </c>
      <c r="B43" s="37" t="s">
        <v>72</v>
      </c>
      <c r="C43" s="5" t="s">
        <v>58</v>
      </c>
      <c r="D43" s="17">
        <v>65</v>
      </c>
      <c r="E43" s="17">
        <v>144</v>
      </c>
      <c r="F43" s="17">
        <v>120</v>
      </c>
      <c r="G43" s="17">
        <f>F43+E43+D43</f>
        <v>329</v>
      </c>
      <c r="H43" s="18">
        <v>0</v>
      </c>
      <c r="I43" s="111" t="s">
        <v>387</v>
      </c>
      <c r="J43" s="70"/>
      <c r="K43" s="97"/>
    </row>
    <row r="44" spans="1:11">
      <c r="A44" s="154">
        <v>12</v>
      </c>
      <c r="B44" s="157" t="s">
        <v>73</v>
      </c>
      <c r="C44" s="5" t="s">
        <v>58</v>
      </c>
      <c r="D44" s="17">
        <v>0</v>
      </c>
      <c r="E44" s="17">
        <v>175</v>
      </c>
      <c r="F44" s="17">
        <v>166</v>
      </c>
      <c r="G44" s="128">
        <f>E44+F44+D45+D46+D47</f>
        <v>411</v>
      </c>
      <c r="H44" s="18">
        <v>0</v>
      </c>
      <c r="I44" s="104" t="s">
        <v>388</v>
      </c>
      <c r="J44" s="75"/>
      <c r="K44" s="76"/>
    </row>
    <row r="45" spans="1:11">
      <c r="A45" s="155"/>
      <c r="B45" s="158"/>
      <c r="C45" s="5" t="s">
        <v>169</v>
      </c>
      <c r="D45" s="17">
        <v>20</v>
      </c>
      <c r="E45" s="17">
        <v>0</v>
      </c>
      <c r="F45" s="17">
        <v>0</v>
      </c>
      <c r="G45" s="130"/>
      <c r="H45" s="18">
        <v>0</v>
      </c>
      <c r="I45" s="111" t="s">
        <v>388</v>
      </c>
      <c r="J45" s="70"/>
      <c r="K45" s="97"/>
    </row>
    <row r="46" spans="1:11">
      <c r="A46" s="155"/>
      <c r="B46" s="158"/>
      <c r="C46" s="5" t="s">
        <v>170</v>
      </c>
      <c r="D46" s="17">
        <v>40</v>
      </c>
      <c r="E46" s="17">
        <v>0</v>
      </c>
      <c r="F46" s="17">
        <v>0</v>
      </c>
      <c r="G46" s="130"/>
      <c r="H46" s="18">
        <v>0</v>
      </c>
      <c r="I46" s="104" t="s">
        <v>272</v>
      </c>
      <c r="J46" s="75"/>
      <c r="K46" s="76"/>
    </row>
    <row r="47" spans="1:11">
      <c r="A47" s="156"/>
      <c r="B47" s="159"/>
      <c r="C47" s="5" t="s">
        <v>171</v>
      </c>
      <c r="D47" s="17">
        <v>10</v>
      </c>
      <c r="E47" s="17">
        <v>0</v>
      </c>
      <c r="F47" s="17">
        <v>0</v>
      </c>
      <c r="G47" s="129"/>
      <c r="H47" s="18">
        <v>0</v>
      </c>
      <c r="I47" s="111" t="s">
        <v>273</v>
      </c>
      <c r="J47" s="70"/>
      <c r="K47" s="97"/>
    </row>
    <row r="48" spans="1:11">
      <c r="A48" s="36">
        <v>13</v>
      </c>
      <c r="B48" s="37" t="s">
        <v>74</v>
      </c>
      <c r="C48" s="5" t="s">
        <v>164</v>
      </c>
      <c r="D48" s="17">
        <v>21</v>
      </c>
      <c r="E48" s="17">
        <v>49</v>
      </c>
      <c r="F48" s="17">
        <v>0</v>
      </c>
      <c r="G48" s="17">
        <f>E48+D48</f>
        <v>70</v>
      </c>
      <c r="H48" s="18">
        <v>0</v>
      </c>
      <c r="I48" s="151" t="s">
        <v>389</v>
      </c>
      <c r="J48" s="152"/>
      <c r="K48" s="153"/>
    </row>
    <row r="49" spans="1:11">
      <c r="A49" s="160">
        <v>14</v>
      </c>
      <c r="B49" s="161" t="s">
        <v>75</v>
      </c>
      <c r="C49" s="16" t="s">
        <v>76</v>
      </c>
      <c r="D49" s="17">
        <v>0</v>
      </c>
      <c r="E49" s="17">
        <v>109</v>
      </c>
      <c r="F49" s="17">
        <v>198</v>
      </c>
      <c r="G49" s="150">
        <f>E49+F49+E50+D51+E52+D53+E54+D55+D56</f>
        <v>520</v>
      </c>
      <c r="H49" s="18" t="s">
        <v>363</v>
      </c>
      <c r="I49" s="114" t="s">
        <v>390</v>
      </c>
      <c r="J49" s="70"/>
      <c r="K49" s="97"/>
    </row>
    <row r="50" spans="1:11">
      <c r="A50" s="160"/>
      <c r="B50" s="161"/>
      <c r="C50" s="5" t="s">
        <v>77</v>
      </c>
      <c r="D50" s="17">
        <v>0</v>
      </c>
      <c r="E50" s="17">
        <v>43</v>
      </c>
      <c r="F50" s="17">
        <v>0</v>
      </c>
      <c r="G50" s="150"/>
      <c r="H50" s="18" t="s">
        <v>320</v>
      </c>
      <c r="I50" s="120" t="s">
        <v>391</v>
      </c>
      <c r="J50" s="75"/>
      <c r="K50" s="76"/>
    </row>
    <row r="51" spans="1:11">
      <c r="A51" s="160"/>
      <c r="B51" s="161"/>
      <c r="C51" s="5" t="s">
        <v>144</v>
      </c>
      <c r="D51" s="17">
        <v>20</v>
      </c>
      <c r="E51" s="17">
        <v>0</v>
      </c>
      <c r="F51" s="17">
        <v>0</v>
      </c>
      <c r="G51" s="150"/>
      <c r="H51" s="18">
        <v>0</v>
      </c>
      <c r="I51" s="120" t="s">
        <v>392</v>
      </c>
      <c r="J51" s="75"/>
      <c r="K51" s="76"/>
    </row>
    <row r="52" spans="1:11">
      <c r="A52" s="160"/>
      <c r="B52" s="161"/>
      <c r="C52" s="5" t="s">
        <v>78</v>
      </c>
      <c r="D52" s="17">
        <v>0</v>
      </c>
      <c r="E52" s="17">
        <v>57</v>
      </c>
      <c r="F52" s="17">
        <v>0</v>
      </c>
      <c r="G52" s="150"/>
      <c r="H52" s="18">
        <v>0</v>
      </c>
      <c r="I52" s="114" t="s">
        <v>274</v>
      </c>
      <c r="J52" s="70"/>
      <c r="K52" s="97"/>
    </row>
    <row r="53" spans="1:11">
      <c r="A53" s="160"/>
      <c r="B53" s="161"/>
      <c r="C53" s="5" t="s">
        <v>143</v>
      </c>
      <c r="D53" s="17">
        <v>20</v>
      </c>
      <c r="E53" s="17">
        <v>0</v>
      </c>
      <c r="F53" s="17">
        <v>0</v>
      </c>
      <c r="G53" s="150"/>
      <c r="H53" s="18">
        <v>0</v>
      </c>
      <c r="I53" s="120" t="s">
        <v>393</v>
      </c>
      <c r="J53" s="75"/>
      <c r="K53" s="76"/>
    </row>
    <row r="54" spans="1:11">
      <c r="A54" s="160"/>
      <c r="B54" s="161"/>
      <c r="C54" s="5" t="s">
        <v>79</v>
      </c>
      <c r="D54" s="17">
        <v>0</v>
      </c>
      <c r="E54" s="17">
        <v>33</v>
      </c>
      <c r="F54" s="17">
        <v>0</v>
      </c>
      <c r="G54" s="150"/>
      <c r="H54" s="18">
        <v>0</v>
      </c>
      <c r="I54" s="114" t="s">
        <v>394</v>
      </c>
      <c r="J54" s="70"/>
      <c r="K54" s="97"/>
    </row>
    <row r="55" spans="1:11">
      <c r="A55" s="160"/>
      <c r="B55" s="161"/>
      <c r="C55" s="5" t="s">
        <v>80</v>
      </c>
      <c r="D55" s="17">
        <v>20</v>
      </c>
      <c r="E55" s="17">
        <v>0</v>
      </c>
      <c r="F55" s="17">
        <v>0</v>
      </c>
      <c r="G55" s="150"/>
      <c r="H55" s="18">
        <v>0</v>
      </c>
      <c r="I55" s="120" t="s">
        <v>395</v>
      </c>
      <c r="J55" s="75"/>
      <c r="K55" s="76"/>
    </row>
    <row r="56" spans="1:11">
      <c r="A56" s="160"/>
      <c r="B56" s="161"/>
      <c r="C56" s="5" t="s">
        <v>81</v>
      </c>
      <c r="D56" s="17">
        <v>20</v>
      </c>
      <c r="E56" s="17">
        <v>0</v>
      </c>
      <c r="F56" s="17">
        <v>0</v>
      </c>
      <c r="G56" s="150"/>
      <c r="H56" s="18">
        <v>0</v>
      </c>
      <c r="I56" s="114" t="s">
        <v>396</v>
      </c>
      <c r="J56" s="70"/>
      <c r="K56" s="97"/>
    </row>
    <row r="57" spans="1:11">
      <c r="A57" s="36">
        <v>15</v>
      </c>
      <c r="B57" s="37" t="s">
        <v>82</v>
      </c>
      <c r="C57" s="5" t="s">
        <v>58</v>
      </c>
      <c r="D57" s="44">
        <v>68</v>
      </c>
      <c r="E57" s="44">
        <v>121</v>
      </c>
      <c r="F57" s="44">
        <v>135</v>
      </c>
      <c r="G57" s="17">
        <f>F57+E57+D57</f>
        <v>324</v>
      </c>
      <c r="H57" s="18">
        <v>0</v>
      </c>
      <c r="I57" s="104" t="s">
        <v>397</v>
      </c>
      <c r="J57" s="75"/>
      <c r="K57" s="76"/>
    </row>
    <row r="58" spans="1:11">
      <c r="A58" s="36">
        <v>16</v>
      </c>
      <c r="B58" s="37" t="s">
        <v>83</v>
      </c>
      <c r="C58" s="5" t="s">
        <v>58</v>
      </c>
      <c r="D58" s="17">
        <v>60</v>
      </c>
      <c r="E58" s="17">
        <v>127</v>
      </c>
      <c r="F58" s="17">
        <v>147</v>
      </c>
      <c r="G58" s="17">
        <f>F58+E58+D58</f>
        <v>334</v>
      </c>
      <c r="H58" s="18">
        <v>0</v>
      </c>
      <c r="I58" s="111" t="s">
        <v>398</v>
      </c>
      <c r="J58" s="70"/>
      <c r="K58" s="97"/>
    </row>
    <row r="59" spans="1:11">
      <c r="A59" s="35">
        <v>17</v>
      </c>
      <c r="B59" s="31" t="s">
        <v>84</v>
      </c>
      <c r="C59" s="5" t="s">
        <v>58</v>
      </c>
      <c r="D59" s="17">
        <v>85</v>
      </c>
      <c r="E59" s="17">
        <v>160</v>
      </c>
      <c r="F59" s="17">
        <v>120</v>
      </c>
      <c r="G59" s="19">
        <f>F59+E59+D59</f>
        <v>365</v>
      </c>
      <c r="H59" s="18">
        <v>0</v>
      </c>
      <c r="I59" s="104" t="s">
        <v>399</v>
      </c>
      <c r="J59" s="75"/>
      <c r="K59" s="76"/>
    </row>
    <row r="60" spans="1:11">
      <c r="A60" s="162">
        <v>18</v>
      </c>
      <c r="B60" s="164" t="s">
        <v>85</v>
      </c>
      <c r="C60" s="16" t="s">
        <v>158</v>
      </c>
      <c r="D60" s="17">
        <v>20</v>
      </c>
      <c r="E60" s="17">
        <v>0</v>
      </c>
      <c r="F60" s="17">
        <v>0</v>
      </c>
      <c r="G60" s="125">
        <f>F61+E61+D61+D60</f>
        <v>215</v>
      </c>
      <c r="H60" s="18">
        <v>0</v>
      </c>
      <c r="I60" s="111" t="s">
        <v>400</v>
      </c>
      <c r="J60" s="70"/>
      <c r="K60" s="97"/>
    </row>
    <row r="61" spans="1:11">
      <c r="A61" s="163"/>
      <c r="B61" s="165"/>
      <c r="C61" s="16" t="s">
        <v>223</v>
      </c>
      <c r="D61" s="17">
        <v>20</v>
      </c>
      <c r="E61" s="17">
        <v>93</v>
      </c>
      <c r="F61" s="17">
        <v>82</v>
      </c>
      <c r="G61" s="126"/>
      <c r="H61" s="18">
        <v>0</v>
      </c>
      <c r="I61" s="104" t="s">
        <v>401</v>
      </c>
      <c r="J61" s="75"/>
      <c r="K61" s="76"/>
    </row>
    <row r="62" spans="1:11">
      <c r="A62" s="35">
        <v>19</v>
      </c>
      <c r="B62" s="37" t="s">
        <v>86</v>
      </c>
      <c r="C62" s="5" t="s">
        <v>58</v>
      </c>
      <c r="D62" s="46">
        <v>40</v>
      </c>
      <c r="E62" s="46">
        <v>600</v>
      </c>
      <c r="F62" s="46">
        <v>400</v>
      </c>
      <c r="G62" s="17">
        <f>F62+E62+D62</f>
        <v>1040</v>
      </c>
      <c r="H62" s="18">
        <v>0</v>
      </c>
      <c r="I62" s="111" t="s">
        <v>402</v>
      </c>
      <c r="J62" s="70"/>
      <c r="K62" s="97"/>
    </row>
    <row r="63" spans="1:11">
      <c r="A63" s="38">
        <v>20</v>
      </c>
      <c r="B63" s="37" t="s">
        <v>87</v>
      </c>
      <c r="C63" s="5" t="s">
        <v>58</v>
      </c>
      <c r="D63" s="17">
        <v>80</v>
      </c>
      <c r="E63" s="17">
        <v>158</v>
      </c>
      <c r="F63" s="17">
        <v>128</v>
      </c>
      <c r="G63" s="17">
        <f>F63+E63+D63</f>
        <v>366</v>
      </c>
      <c r="H63" s="18">
        <v>0</v>
      </c>
      <c r="I63" s="104" t="s">
        <v>275</v>
      </c>
      <c r="J63" s="75"/>
      <c r="K63" s="76"/>
    </row>
    <row r="64" spans="1:11">
      <c r="A64" s="35">
        <v>21</v>
      </c>
      <c r="B64" s="37" t="s">
        <v>88</v>
      </c>
      <c r="C64" s="5" t="s">
        <v>58</v>
      </c>
      <c r="D64" s="17">
        <v>40</v>
      </c>
      <c r="E64" s="17">
        <v>0</v>
      </c>
      <c r="F64" s="17">
        <v>107</v>
      </c>
      <c r="G64" s="17">
        <v>147</v>
      </c>
      <c r="H64" s="18">
        <v>0</v>
      </c>
      <c r="I64" s="111" t="s">
        <v>403</v>
      </c>
      <c r="J64" s="70"/>
      <c r="K64" s="97"/>
    </row>
    <row r="65" spans="1:11">
      <c r="A65" s="38">
        <v>22</v>
      </c>
      <c r="B65" s="37" t="s">
        <v>89</v>
      </c>
      <c r="C65" s="5" t="s">
        <v>63</v>
      </c>
      <c r="D65" s="17">
        <v>20</v>
      </c>
      <c r="E65" s="17">
        <v>74</v>
      </c>
      <c r="F65" s="17">
        <v>0</v>
      </c>
      <c r="G65" s="17">
        <v>94</v>
      </c>
      <c r="H65" s="18">
        <v>0</v>
      </c>
      <c r="I65" s="104" t="s">
        <v>404</v>
      </c>
      <c r="J65" s="75"/>
      <c r="K65" s="76"/>
    </row>
    <row r="66" spans="1:11">
      <c r="A66" s="35">
        <v>23</v>
      </c>
      <c r="B66" s="37" t="s">
        <v>167</v>
      </c>
      <c r="C66" s="5" t="s">
        <v>58</v>
      </c>
      <c r="D66" s="17">
        <v>40</v>
      </c>
      <c r="E66" s="17">
        <v>64</v>
      </c>
      <c r="F66" s="17">
        <v>62</v>
      </c>
      <c r="G66" s="17">
        <f>F66+E66+D66</f>
        <v>166</v>
      </c>
      <c r="H66" s="18">
        <v>0</v>
      </c>
      <c r="I66" s="111" t="s">
        <v>405</v>
      </c>
      <c r="J66" s="70"/>
      <c r="K66" s="97"/>
    </row>
    <row r="67" spans="1:11">
      <c r="A67" s="38">
        <v>24</v>
      </c>
      <c r="B67" s="37" t="s">
        <v>90</v>
      </c>
      <c r="C67" s="5" t="s">
        <v>58</v>
      </c>
      <c r="D67" s="29">
        <v>40</v>
      </c>
      <c r="E67" s="29">
        <v>74</v>
      </c>
      <c r="F67" s="29">
        <v>64</v>
      </c>
      <c r="G67" s="17">
        <f>F67+E67+D67</f>
        <v>178</v>
      </c>
      <c r="H67" s="18">
        <v>0</v>
      </c>
      <c r="I67" s="104" t="s">
        <v>406</v>
      </c>
      <c r="J67" s="75"/>
      <c r="K67" s="76"/>
    </row>
    <row r="68" spans="1:11">
      <c r="A68" s="154">
        <v>25</v>
      </c>
      <c r="B68" s="167" t="s">
        <v>91</v>
      </c>
      <c r="C68" s="5" t="s">
        <v>58</v>
      </c>
      <c r="D68" s="17">
        <v>0</v>
      </c>
      <c r="E68" s="17">
        <v>96</v>
      </c>
      <c r="F68" s="17">
        <v>88</v>
      </c>
      <c r="G68" s="125">
        <f>F68+E68+D69</f>
        <v>236</v>
      </c>
      <c r="H68" s="18">
        <v>0</v>
      </c>
      <c r="I68" s="111" t="s">
        <v>407</v>
      </c>
      <c r="J68" s="70"/>
      <c r="K68" s="97"/>
    </row>
    <row r="69" spans="1:11">
      <c r="A69" s="156"/>
      <c r="B69" s="168"/>
      <c r="C69" s="7" t="s">
        <v>203</v>
      </c>
      <c r="D69" s="17">
        <v>52</v>
      </c>
      <c r="E69" s="17">
        <v>0</v>
      </c>
      <c r="F69" s="17">
        <v>0</v>
      </c>
      <c r="G69" s="127"/>
      <c r="H69" s="18">
        <v>0</v>
      </c>
      <c r="I69" s="104" t="s">
        <v>408</v>
      </c>
      <c r="J69" s="75"/>
      <c r="K69" s="76"/>
    </row>
    <row r="70" spans="1:11" ht="12" customHeight="1">
      <c r="A70" s="38">
        <v>26</v>
      </c>
      <c r="B70" s="37" t="s">
        <v>92</v>
      </c>
      <c r="C70" s="5" t="s">
        <v>58</v>
      </c>
      <c r="D70" s="17">
        <v>62</v>
      </c>
      <c r="E70" s="17">
        <v>104</v>
      </c>
      <c r="F70" s="17">
        <v>97</v>
      </c>
      <c r="G70" s="17">
        <f>F70+E70+D70</f>
        <v>263</v>
      </c>
      <c r="H70" s="18">
        <v>0</v>
      </c>
      <c r="I70" s="111" t="s">
        <v>409</v>
      </c>
      <c r="J70" s="70"/>
      <c r="K70" s="97"/>
    </row>
    <row r="71" spans="1:11">
      <c r="A71" s="35">
        <v>27</v>
      </c>
      <c r="B71" s="37" t="s">
        <v>93</v>
      </c>
      <c r="C71" s="5" t="s">
        <v>58</v>
      </c>
      <c r="D71" s="17">
        <v>80</v>
      </c>
      <c r="E71" s="17">
        <v>144</v>
      </c>
      <c r="F71" s="17">
        <v>144</v>
      </c>
      <c r="G71" s="17">
        <f>F71+E71+D71</f>
        <v>368</v>
      </c>
      <c r="H71" s="81">
        <v>0</v>
      </c>
      <c r="I71" s="104" t="s">
        <v>410</v>
      </c>
      <c r="J71" s="75"/>
      <c r="K71" s="76"/>
    </row>
    <row r="72" spans="1:11" s="2" customFormat="1" ht="25.5" customHeight="1">
      <c r="A72" s="36"/>
      <c r="B72" s="166" t="s">
        <v>94</v>
      </c>
      <c r="C72" s="166"/>
      <c r="D72" s="23">
        <f>SUM(D16:D71)</f>
        <v>1735</v>
      </c>
      <c r="E72" s="23">
        <f>SUM(E16:E71)</f>
        <v>4343</v>
      </c>
      <c r="F72" s="23">
        <f>SUM(F16:F71)</f>
        <v>3726</v>
      </c>
      <c r="G72" s="80">
        <f>SUM(G16:G71)</f>
        <v>9804</v>
      </c>
      <c r="H72" s="80"/>
      <c r="I72" s="115"/>
      <c r="J72" s="116"/>
      <c r="K72" s="117"/>
    </row>
    <row r="74" spans="1:11" ht="13.5">
      <c r="A74" s="63" t="s">
        <v>236</v>
      </c>
      <c r="B74" s="62"/>
      <c r="C74" s="59"/>
      <c r="D74" s="59"/>
      <c r="E74" s="59"/>
      <c r="F74" s="9"/>
    </row>
    <row r="75" spans="1:11" ht="13.5">
      <c r="A75" s="61" t="s">
        <v>237</v>
      </c>
      <c r="B75" s="60"/>
      <c r="C75" s="60"/>
      <c r="D75" s="59"/>
      <c r="E75" s="59"/>
      <c r="F75" s="9"/>
    </row>
    <row r="76" spans="1:11" ht="13.5">
      <c r="A76" s="59"/>
      <c r="B76" s="63" t="s">
        <v>238</v>
      </c>
      <c r="C76" s="59"/>
      <c r="D76" s="59"/>
      <c r="E76" s="59"/>
      <c r="F76" s="9"/>
    </row>
    <row r="77" spans="1:11" ht="13.5">
      <c r="A77" s="63" t="s">
        <v>231</v>
      </c>
      <c r="B77" s="63"/>
      <c r="C77" s="63"/>
      <c r="D77" s="63"/>
      <c r="E77" s="63"/>
      <c r="F77" s="64"/>
      <c r="G77" s="64"/>
    </row>
    <row r="78" spans="1:11" ht="13.5">
      <c r="A78" s="63" t="s">
        <v>244</v>
      </c>
      <c r="B78" s="63"/>
      <c r="C78" s="63"/>
      <c r="D78" s="63"/>
      <c r="E78" s="63"/>
      <c r="F78" s="64"/>
      <c r="G78" s="64"/>
    </row>
    <row r="79" spans="1:11" ht="13.5">
      <c r="A79" s="63" t="s">
        <v>243</v>
      </c>
      <c r="B79" s="63"/>
      <c r="C79" s="63"/>
      <c r="D79" s="63"/>
      <c r="E79" s="63"/>
      <c r="F79" s="64"/>
      <c r="G79" s="64"/>
    </row>
    <row r="80" spans="1:11" ht="13.5">
      <c r="A80" s="63" t="s">
        <v>245</v>
      </c>
      <c r="B80" s="63"/>
      <c r="C80" s="63"/>
      <c r="D80" s="63"/>
      <c r="E80" s="63"/>
      <c r="F80" s="64"/>
      <c r="G80" s="64"/>
    </row>
    <row r="81" spans="1:7" ht="13.5">
      <c r="A81" s="63" t="s">
        <v>246</v>
      </c>
      <c r="B81" s="63"/>
      <c r="C81" s="63"/>
      <c r="D81" s="63"/>
      <c r="E81" s="63"/>
      <c r="F81" s="64"/>
      <c r="G81" s="64"/>
    </row>
    <row r="82" spans="1:7" ht="13.5">
      <c r="A82" s="52" t="s">
        <v>247</v>
      </c>
      <c r="B82" s="65"/>
      <c r="C82" s="52"/>
      <c r="D82" s="64"/>
      <c r="E82" s="64"/>
      <c r="F82" s="64"/>
      <c r="G82" s="64"/>
    </row>
    <row r="83" spans="1:7" ht="13.5">
      <c r="A83" s="11" t="s">
        <v>319</v>
      </c>
      <c r="B83" s="10"/>
      <c r="D83" s="9"/>
      <c r="E83" s="9"/>
      <c r="F83" s="64"/>
      <c r="G83" s="64"/>
    </row>
  </sheetData>
  <mergeCells count="38">
    <mergeCell ref="A60:A61"/>
    <mergeCell ref="B60:B61"/>
    <mergeCell ref="G60:G61"/>
    <mergeCell ref="B72:C72"/>
    <mergeCell ref="A68:A69"/>
    <mergeCell ref="B68:B69"/>
    <mergeCell ref="G68:G69"/>
    <mergeCell ref="G37:G39"/>
    <mergeCell ref="A49:A56"/>
    <mergeCell ref="B49:B56"/>
    <mergeCell ref="G49:G56"/>
    <mergeCell ref="A40:A42"/>
    <mergeCell ref="B40:B42"/>
    <mergeCell ref="G40:G42"/>
    <mergeCell ref="A44:A47"/>
    <mergeCell ref="B44:B47"/>
    <mergeCell ref="G44:G47"/>
    <mergeCell ref="A11:C11"/>
    <mergeCell ref="B13:G13"/>
    <mergeCell ref="A16:A21"/>
    <mergeCell ref="B16:B21"/>
    <mergeCell ref="G16:G21"/>
    <mergeCell ref="I15:K15"/>
    <mergeCell ref="I48:K48"/>
    <mergeCell ref="G26:G28"/>
    <mergeCell ref="G29:G31"/>
    <mergeCell ref="A26:A28"/>
    <mergeCell ref="B26:B28"/>
    <mergeCell ref="A29:A31"/>
    <mergeCell ref="B29:B31"/>
    <mergeCell ref="A22:A24"/>
    <mergeCell ref="B22:B24"/>
    <mergeCell ref="G22:G24"/>
    <mergeCell ref="A33:A35"/>
    <mergeCell ref="B33:B35"/>
    <mergeCell ref="G33:G35"/>
    <mergeCell ref="A37:A39"/>
    <mergeCell ref="B37:B39"/>
  </mergeCells>
  <phoneticPr fontId="5" type="noConversion"/>
  <pageMargins left="0.15748031496062992" right="0" top="0.15748031496062992" bottom="0.47244094488188981" header="0.39370078740157483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90"/>
  <sheetViews>
    <sheetView topLeftCell="A55" workbookViewId="0">
      <selection activeCell="F76" sqref="F76"/>
    </sheetView>
  </sheetViews>
  <sheetFormatPr defaultRowHeight="12.75"/>
  <cols>
    <col min="1" max="1" width="6.140625" style="11" customWidth="1"/>
    <col min="2" max="2" width="11.85546875" style="10" customWidth="1"/>
    <col min="3" max="3" width="43.5703125" style="1" customWidth="1"/>
    <col min="4" max="4" width="9.140625" style="9" customWidth="1"/>
    <col min="5" max="5" width="9" style="9" customWidth="1"/>
    <col min="6" max="6" width="9.28515625" style="9" customWidth="1"/>
    <col min="7" max="7" width="11.5703125" style="9" customWidth="1"/>
    <col min="8" max="8" width="11.7109375" style="1" customWidth="1"/>
    <col min="9" max="16384" width="9.140625" style="1"/>
  </cols>
  <sheetData>
    <row r="1" spans="1:12" ht="13.5">
      <c r="A1" s="9"/>
      <c r="B1" s="9"/>
      <c r="G1" s="50"/>
      <c r="H1" s="51"/>
      <c r="I1" s="51"/>
      <c r="J1" s="51"/>
      <c r="K1" s="53" t="s">
        <v>225</v>
      </c>
    </row>
    <row r="2" spans="1:12" ht="13.5">
      <c r="A2" s="9"/>
      <c r="B2" s="9"/>
      <c r="G2" s="50"/>
      <c r="H2" s="51"/>
      <c r="I2" s="51"/>
      <c r="J2" s="51"/>
      <c r="K2" s="53" t="s">
        <v>226</v>
      </c>
    </row>
    <row r="3" spans="1:12" ht="13.5">
      <c r="A3" s="9"/>
      <c r="B3" s="9"/>
      <c r="G3" s="50"/>
      <c r="H3" s="51"/>
      <c r="I3" s="51"/>
      <c r="J3" s="51"/>
      <c r="K3" s="53" t="s">
        <v>227</v>
      </c>
    </row>
    <row r="4" spans="1:12" ht="13.5">
      <c r="A4" s="9"/>
      <c r="B4" s="9"/>
      <c r="G4" s="50"/>
      <c r="H4" s="51"/>
      <c r="I4" s="51"/>
      <c r="J4" s="51"/>
      <c r="K4" s="53" t="s">
        <v>228</v>
      </c>
    </row>
    <row r="5" spans="1:12" ht="13.5">
      <c r="A5" s="9"/>
      <c r="B5" s="9"/>
      <c r="G5" s="50"/>
      <c r="H5" s="51"/>
      <c r="I5" s="51"/>
      <c r="J5" s="51"/>
      <c r="K5" s="53" t="s">
        <v>229</v>
      </c>
    </row>
    <row r="6" spans="1:12" ht="13.5">
      <c r="A6" s="9"/>
      <c r="B6" s="9"/>
      <c r="F6" s="53"/>
      <c r="G6" s="52" t="s">
        <v>316</v>
      </c>
      <c r="H6" s="52"/>
      <c r="I6" s="52"/>
      <c r="J6" s="64"/>
    </row>
    <row r="7" spans="1:12" ht="13.5">
      <c r="G7" s="50"/>
      <c r="H7" s="51"/>
      <c r="I7" s="51"/>
      <c r="J7" s="51"/>
      <c r="K7" s="53" t="s">
        <v>239</v>
      </c>
    </row>
    <row r="9" spans="1:12">
      <c r="A9" s="34"/>
      <c r="B9" s="148" t="s">
        <v>201</v>
      </c>
      <c r="C9" s="148"/>
      <c r="D9" s="148"/>
      <c r="E9" s="148"/>
      <c r="F9" s="148"/>
      <c r="G9" s="148"/>
    </row>
    <row r="10" spans="1:12">
      <c r="A10" s="34"/>
      <c r="B10" s="66"/>
      <c r="C10" s="66"/>
      <c r="D10" s="66"/>
      <c r="E10" s="66"/>
      <c r="F10" s="66"/>
      <c r="G10" s="66"/>
    </row>
    <row r="12" spans="1:12" ht="56.25" customHeight="1">
      <c r="A12" s="35" t="s">
        <v>1</v>
      </c>
      <c r="B12" s="30" t="s">
        <v>2</v>
      </c>
      <c r="C12" s="14" t="s">
        <v>3</v>
      </c>
      <c r="D12" s="15" t="s">
        <v>5</v>
      </c>
      <c r="E12" s="15" t="s">
        <v>4</v>
      </c>
      <c r="F12" s="15" t="s">
        <v>112</v>
      </c>
      <c r="G12" s="15" t="s">
        <v>7</v>
      </c>
      <c r="H12" s="74" t="s">
        <v>248</v>
      </c>
      <c r="I12" s="169" t="s">
        <v>249</v>
      </c>
      <c r="J12" s="122"/>
      <c r="K12" s="123"/>
    </row>
    <row r="13" spans="1:12">
      <c r="A13" s="160">
        <v>1</v>
      </c>
      <c r="B13" s="161" t="s">
        <v>113</v>
      </c>
      <c r="C13" s="5" t="s">
        <v>114</v>
      </c>
      <c r="D13" s="17">
        <v>120</v>
      </c>
      <c r="E13" s="17">
        <v>0</v>
      </c>
      <c r="F13" s="17">
        <v>0</v>
      </c>
      <c r="G13" s="150">
        <f>D13+D14+E15+F15+E16+F16+D17+E17+F17+E18+F18+D19+D20+D21+E21+F21+D22+E22+F22+E23+F23+D24+E24+F24+D25+E25+F25</f>
        <v>3361</v>
      </c>
      <c r="H13" s="18">
        <v>0</v>
      </c>
      <c r="I13" s="89" t="s">
        <v>279</v>
      </c>
      <c r="J13" s="78"/>
      <c r="K13" s="79"/>
    </row>
    <row r="14" spans="1:12">
      <c r="A14" s="160"/>
      <c r="B14" s="161"/>
      <c r="C14" s="4" t="s">
        <v>149</v>
      </c>
      <c r="D14" s="17">
        <v>60</v>
      </c>
      <c r="E14" s="17">
        <v>0</v>
      </c>
      <c r="F14" s="17">
        <v>0</v>
      </c>
      <c r="G14" s="150"/>
      <c r="H14" s="18">
        <v>0</v>
      </c>
      <c r="I14" s="85"/>
      <c r="J14" s="75"/>
      <c r="K14" s="76"/>
    </row>
    <row r="15" spans="1:12">
      <c r="A15" s="160"/>
      <c r="B15" s="161"/>
      <c r="C15" s="5" t="s">
        <v>115</v>
      </c>
      <c r="D15" s="13">
        <v>0</v>
      </c>
      <c r="E15" s="17">
        <v>87</v>
      </c>
      <c r="F15" s="17">
        <v>139</v>
      </c>
      <c r="G15" s="150"/>
      <c r="H15" s="18">
        <v>0</v>
      </c>
      <c r="I15" s="89"/>
      <c r="J15" s="78"/>
      <c r="K15" s="78"/>
      <c r="L15" s="90"/>
    </row>
    <row r="16" spans="1:12">
      <c r="A16" s="160"/>
      <c r="B16" s="161"/>
      <c r="C16" s="5" t="s">
        <v>116</v>
      </c>
      <c r="D16" s="17">
        <v>0</v>
      </c>
      <c r="E16" s="17">
        <v>187</v>
      </c>
      <c r="F16" s="17">
        <v>175</v>
      </c>
      <c r="G16" s="150"/>
      <c r="H16" s="13">
        <v>0</v>
      </c>
      <c r="I16" s="89" t="s">
        <v>280</v>
      </c>
      <c r="J16" s="78"/>
      <c r="K16" s="79"/>
    </row>
    <row r="17" spans="1:11">
      <c r="A17" s="160"/>
      <c r="B17" s="161"/>
      <c r="C17" s="5" t="s">
        <v>117</v>
      </c>
      <c r="D17" s="17">
        <v>40</v>
      </c>
      <c r="E17" s="17">
        <v>92</v>
      </c>
      <c r="F17" s="17">
        <v>90</v>
      </c>
      <c r="G17" s="150"/>
      <c r="H17" s="18">
        <v>0</v>
      </c>
      <c r="I17" s="85" t="s">
        <v>281</v>
      </c>
      <c r="J17" s="75"/>
      <c r="K17" s="76"/>
    </row>
    <row r="18" spans="1:11" ht="15" customHeight="1">
      <c r="A18" s="160"/>
      <c r="B18" s="161"/>
      <c r="C18" s="5" t="s">
        <v>118</v>
      </c>
      <c r="D18" s="17">
        <v>0</v>
      </c>
      <c r="E18" s="17">
        <v>92</v>
      </c>
      <c r="F18" s="17">
        <v>71</v>
      </c>
      <c r="G18" s="150"/>
      <c r="H18" s="18">
        <v>0</v>
      </c>
      <c r="I18" s="172" t="s">
        <v>282</v>
      </c>
      <c r="J18" s="173"/>
      <c r="K18" s="174"/>
    </row>
    <row r="19" spans="1:11" ht="15" customHeight="1">
      <c r="A19" s="160"/>
      <c r="B19" s="161"/>
      <c r="C19" s="5" t="s">
        <v>216</v>
      </c>
      <c r="D19" s="17">
        <v>36</v>
      </c>
      <c r="E19" s="17">
        <v>0</v>
      </c>
      <c r="F19" s="17">
        <v>0</v>
      </c>
      <c r="G19" s="150"/>
      <c r="H19" s="18">
        <v>0</v>
      </c>
      <c r="I19" s="124" t="s">
        <v>283</v>
      </c>
      <c r="J19" s="122"/>
      <c r="K19" s="123"/>
    </row>
    <row r="20" spans="1:11" customFormat="1">
      <c r="A20" s="160"/>
      <c r="B20" s="161"/>
      <c r="C20" s="7" t="s">
        <v>192</v>
      </c>
      <c r="D20" s="17">
        <v>50</v>
      </c>
      <c r="E20" s="17">
        <v>0</v>
      </c>
      <c r="F20" s="17">
        <v>0</v>
      </c>
      <c r="G20" s="150"/>
      <c r="H20" s="18">
        <v>0</v>
      </c>
      <c r="I20" s="89" t="s">
        <v>284</v>
      </c>
      <c r="J20" s="78"/>
      <c r="K20" s="79"/>
    </row>
    <row r="21" spans="1:11" customFormat="1">
      <c r="A21" s="160"/>
      <c r="B21" s="161"/>
      <c r="C21" s="7" t="s">
        <v>193</v>
      </c>
      <c r="D21" s="17">
        <v>20</v>
      </c>
      <c r="E21" s="17">
        <v>103</v>
      </c>
      <c r="F21" s="17">
        <v>102</v>
      </c>
      <c r="G21" s="150"/>
      <c r="H21" s="18">
        <v>0</v>
      </c>
      <c r="I21" s="89" t="s">
        <v>285</v>
      </c>
      <c r="J21" s="78"/>
      <c r="K21" s="79"/>
    </row>
    <row r="22" spans="1:11" customFormat="1">
      <c r="A22" s="160"/>
      <c r="B22" s="161"/>
      <c r="C22" s="7" t="s">
        <v>194</v>
      </c>
      <c r="D22" s="17">
        <v>25</v>
      </c>
      <c r="E22" s="17">
        <v>116</v>
      </c>
      <c r="F22" s="17">
        <v>92</v>
      </c>
      <c r="G22" s="150"/>
      <c r="H22" s="18">
        <v>0</v>
      </c>
      <c r="I22" s="89" t="s">
        <v>286</v>
      </c>
      <c r="J22" s="78"/>
      <c r="K22" s="79"/>
    </row>
    <row r="23" spans="1:11">
      <c r="A23" s="160"/>
      <c r="B23" s="161"/>
      <c r="C23" s="5" t="s">
        <v>119</v>
      </c>
      <c r="D23" s="17">
        <v>0</v>
      </c>
      <c r="E23" s="17">
        <v>592</v>
      </c>
      <c r="F23" s="17">
        <v>538</v>
      </c>
      <c r="G23" s="150"/>
      <c r="H23" s="18">
        <v>0</v>
      </c>
      <c r="I23" s="85" t="s">
        <v>287</v>
      </c>
      <c r="J23" s="75"/>
      <c r="K23" s="76"/>
    </row>
    <row r="24" spans="1:11">
      <c r="A24" s="160"/>
      <c r="B24" s="161"/>
      <c r="C24" s="5" t="s">
        <v>120</v>
      </c>
      <c r="D24" s="17">
        <v>60</v>
      </c>
      <c r="E24" s="17">
        <v>134</v>
      </c>
      <c r="F24" s="17">
        <v>139</v>
      </c>
      <c r="G24" s="150"/>
      <c r="H24" s="18">
        <v>0</v>
      </c>
      <c r="I24" s="96"/>
      <c r="J24" s="70"/>
      <c r="K24" s="97"/>
    </row>
    <row r="25" spans="1:11">
      <c r="A25" s="160"/>
      <c r="B25" s="161"/>
      <c r="C25" s="5" t="s">
        <v>141</v>
      </c>
      <c r="D25" s="17">
        <v>48</v>
      </c>
      <c r="E25" s="17">
        <v>72</v>
      </c>
      <c r="F25" s="17">
        <v>81</v>
      </c>
      <c r="G25" s="150"/>
      <c r="H25" s="18">
        <v>0</v>
      </c>
      <c r="I25" s="85" t="s">
        <v>288</v>
      </c>
      <c r="J25" s="75"/>
      <c r="K25" s="76"/>
    </row>
    <row r="26" spans="1:11">
      <c r="A26" s="160">
        <v>2</v>
      </c>
      <c r="B26" s="161" t="s">
        <v>121</v>
      </c>
      <c r="C26" s="5" t="s">
        <v>178</v>
      </c>
      <c r="D26" s="17">
        <v>0</v>
      </c>
      <c r="E26" s="17">
        <v>0</v>
      </c>
      <c r="F26" s="17">
        <v>50</v>
      </c>
      <c r="G26" s="150">
        <f>F26+D27+D28+E29</f>
        <v>188</v>
      </c>
      <c r="H26" s="18">
        <v>0</v>
      </c>
      <c r="I26" s="89" t="s">
        <v>289</v>
      </c>
      <c r="J26" s="78"/>
      <c r="K26" s="79"/>
    </row>
    <row r="27" spans="1:11">
      <c r="A27" s="160"/>
      <c r="B27" s="161"/>
      <c r="C27" s="5" t="s">
        <v>139</v>
      </c>
      <c r="D27" s="17">
        <v>40</v>
      </c>
      <c r="E27" s="17">
        <v>0</v>
      </c>
      <c r="F27" s="17">
        <v>0</v>
      </c>
      <c r="G27" s="150"/>
      <c r="H27" s="18">
        <v>0</v>
      </c>
      <c r="I27" s="85" t="s">
        <v>290</v>
      </c>
      <c r="J27" s="75"/>
      <c r="K27" s="76"/>
    </row>
    <row r="28" spans="1:11">
      <c r="A28" s="160"/>
      <c r="B28" s="161"/>
      <c r="C28" s="5" t="s">
        <v>177</v>
      </c>
      <c r="D28" s="17">
        <v>20</v>
      </c>
      <c r="E28" s="17">
        <v>0</v>
      </c>
      <c r="F28" s="17">
        <v>0</v>
      </c>
      <c r="G28" s="150"/>
      <c r="H28" s="18">
        <v>0</v>
      </c>
      <c r="I28" s="96" t="s">
        <v>289</v>
      </c>
      <c r="J28" s="70"/>
      <c r="K28" s="97"/>
    </row>
    <row r="29" spans="1:11">
      <c r="A29" s="160"/>
      <c r="B29" s="161"/>
      <c r="C29" s="5" t="s">
        <v>122</v>
      </c>
      <c r="D29" s="17">
        <v>0</v>
      </c>
      <c r="E29" s="17">
        <v>78</v>
      </c>
      <c r="F29" s="17">
        <v>0</v>
      </c>
      <c r="G29" s="150"/>
      <c r="H29" s="18">
        <v>0</v>
      </c>
      <c r="I29" s="85" t="s">
        <v>291</v>
      </c>
      <c r="J29" s="75"/>
      <c r="K29" s="76"/>
    </row>
    <row r="30" spans="1:11">
      <c r="A30" s="154">
        <v>3</v>
      </c>
      <c r="B30" s="176" t="s">
        <v>123</v>
      </c>
      <c r="C30" s="5" t="s">
        <v>198</v>
      </c>
      <c r="D30" s="17">
        <v>0</v>
      </c>
      <c r="E30" s="17">
        <v>181</v>
      </c>
      <c r="F30" s="17">
        <v>160</v>
      </c>
      <c r="G30" s="179">
        <f>F30+E30+D31</f>
        <v>421</v>
      </c>
      <c r="H30" s="18">
        <v>0</v>
      </c>
      <c r="I30" s="96" t="s">
        <v>276</v>
      </c>
      <c r="J30" s="70"/>
      <c r="K30" s="97"/>
    </row>
    <row r="31" spans="1:11">
      <c r="A31" s="156"/>
      <c r="B31" s="178"/>
      <c r="C31" s="5" t="s">
        <v>124</v>
      </c>
      <c r="D31" s="17">
        <v>80</v>
      </c>
      <c r="E31" s="17">
        <v>0</v>
      </c>
      <c r="F31" s="17">
        <v>0</v>
      </c>
      <c r="G31" s="179"/>
      <c r="H31" s="18">
        <v>0</v>
      </c>
      <c r="I31" s="89" t="s">
        <v>276</v>
      </c>
      <c r="J31" s="78"/>
      <c r="K31" s="79"/>
    </row>
    <row r="32" spans="1:11">
      <c r="A32" s="36">
        <v>4</v>
      </c>
      <c r="B32" s="32" t="s">
        <v>125</v>
      </c>
      <c r="C32" s="5" t="s">
        <v>98</v>
      </c>
      <c r="D32" s="17">
        <v>40</v>
      </c>
      <c r="E32" s="17">
        <v>80</v>
      </c>
      <c r="F32" s="17">
        <v>79</v>
      </c>
      <c r="G32" s="17">
        <f>F32+E32+D32</f>
        <v>199</v>
      </c>
      <c r="H32" s="18">
        <v>0</v>
      </c>
      <c r="I32" s="89" t="s">
        <v>276</v>
      </c>
      <c r="J32" s="78"/>
      <c r="K32" s="79"/>
    </row>
    <row r="33" spans="1:11">
      <c r="A33" s="154">
        <v>5</v>
      </c>
      <c r="B33" s="176" t="s">
        <v>126</v>
      </c>
      <c r="C33" s="5" t="s">
        <v>98</v>
      </c>
      <c r="D33" s="67">
        <v>0</v>
      </c>
      <c r="E33" s="67">
        <v>90</v>
      </c>
      <c r="F33" s="67">
        <v>82</v>
      </c>
      <c r="G33" s="128">
        <f>E33+F33+D34+D35</f>
        <v>262</v>
      </c>
      <c r="H33" s="18">
        <v>0</v>
      </c>
      <c r="I33" s="85" t="s">
        <v>292</v>
      </c>
      <c r="J33" s="75"/>
      <c r="K33" s="76"/>
    </row>
    <row r="34" spans="1:11">
      <c r="A34" s="155"/>
      <c r="B34" s="177"/>
      <c r="C34" s="5" t="s">
        <v>150</v>
      </c>
      <c r="D34" s="20">
        <v>70</v>
      </c>
      <c r="E34" s="67">
        <v>0</v>
      </c>
      <c r="F34" s="67">
        <v>0</v>
      </c>
      <c r="G34" s="130"/>
      <c r="H34" s="18">
        <v>0</v>
      </c>
      <c r="I34" s="82" t="s">
        <v>293</v>
      </c>
      <c r="J34" s="73"/>
      <c r="K34" s="73"/>
    </row>
    <row r="35" spans="1:11" ht="58.5" customHeight="1">
      <c r="A35" s="156"/>
      <c r="B35" s="178"/>
      <c r="C35" s="5" t="s">
        <v>127</v>
      </c>
      <c r="D35" s="20">
        <v>20</v>
      </c>
      <c r="E35" s="67">
        <v>0</v>
      </c>
      <c r="F35" s="67">
        <v>0</v>
      </c>
      <c r="G35" s="129"/>
      <c r="H35" s="18">
        <v>0</v>
      </c>
      <c r="I35" s="69" t="s">
        <v>294</v>
      </c>
      <c r="J35" s="72"/>
      <c r="K35" s="72"/>
    </row>
    <row r="36" spans="1:11">
      <c r="A36" s="160">
        <v>6</v>
      </c>
      <c r="B36" s="175" t="s">
        <v>128</v>
      </c>
      <c r="C36" s="5" t="s">
        <v>134</v>
      </c>
      <c r="D36" s="67">
        <v>0</v>
      </c>
      <c r="E36" s="67">
        <v>0</v>
      </c>
      <c r="F36" s="67">
        <v>269</v>
      </c>
      <c r="G36" s="150">
        <f>F36+E37+E38+D39+E39+D40</f>
        <v>684</v>
      </c>
      <c r="H36" s="84" t="s">
        <v>318</v>
      </c>
      <c r="I36" s="95" t="s">
        <v>295</v>
      </c>
      <c r="J36" s="78"/>
      <c r="K36" s="79"/>
    </row>
    <row r="37" spans="1:11" ht="15" customHeight="1">
      <c r="A37" s="160"/>
      <c r="B37" s="175"/>
      <c r="C37" s="5" t="s">
        <v>135</v>
      </c>
      <c r="D37" s="67">
        <v>0</v>
      </c>
      <c r="E37" s="67">
        <v>141</v>
      </c>
      <c r="F37" s="67">
        <v>0</v>
      </c>
      <c r="G37" s="150"/>
      <c r="H37" s="84" t="s">
        <v>317</v>
      </c>
      <c r="I37" s="88" t="s">
        <v>277</v>
      </c>
      <c r="J37" s="75"/>
      <c r="K37" s="76"/>
    </row>
    <row r="38" spans="1:11" ht="36.75" customHeight="1">
      <c r="A38" s="160"/>
      <c r="B38" s="175"/>
      <c r="C38" s="5" t="s">
        <v>136</v>
      </c>
      <c r="D38" s="67">
        <v>0</v>
      </c>
      <c r="E38" s="67">
        <v>116</v>
      </c>
      <c r="F38" s="67">
        <v>0</v>
      </c>
      <c r="G38" s="150"/>
      <c r="H38" s="67">
        <v>0</v>
      </c>
      <c r="I38" s="170" t="s">
        <v>296</v>
      </c>
      <c r="J38" s="171"/>
      <c r="K38" s="171"/>
    </row>
    <row r="39" spans="1:11">
      <c r="A39" s="160"/>
      <c r="B39" s="175"/>
      <c r="C39" s="5" t="s">
        <v>109</v>
      </c>
      <c r="D39" s="67">
        <v>120</v>
      </c>
      <c r="E39" s="67">
        <v>18</v>
      </c>
      <c r="F39" s="67">
        <v>0</v>
      </c>
      <c r="G39" s="150"/>
      <c r="H39" s="18">
        <v>0</v>
      </c>
      <c r="I39" s="95" t="s">
        <v>297</v>
      </c>
      <c r="J39" s="78"/>
      <c r="K39" s="79"/>
    </row>
    <row r="40" spans="1:11">
      <c r="A40" s="160"/>
      <c r="B40" s="175"/>
      <c r="C40" s="5" t="s">
        <v>133</v>
      </c>
      <c r="D40" s="67">
        <v>20</v>
      </c>
      <c r="E40" s="67">
        <v>0</v>
      </c>
      <c r="F40" s="67">
        <v>0</v>
      </c>
      <c r="G40" s="150"/>
      <c r="H40" s="18">
        <v>0</v>
      </c>
      <c r="I40" s="94" t="s">
        <v>298</v>
      </c>
      <c r="J40" s="75"/>
      <c r="K40" s="76"/>
    </row>
    <row r="41" spans="1:11">
      <c r="A41" s="154">
        <v>7</v>
      </c>
      <c r="B41" s="176" t="s">
        <v>129</v>
      </c>
      <c r="C41" s="5" t="s">
        <v>138</v>
      </c>
      <c r="D41" s="20">
        <v>0</v>
      </c>
      <c r="E41" s="17">
        <v>102</v>
      </c>
      <c r="F41" s="17">
        <v>113</v>
      </c>
      <c r="G41" s="128">
        <f>F41+E41+D42</f>
        <v>275</v>
      </c>
      <c r="H41" s="18">
        <v>0</v>
      </c>
      <c r="I41" s="91" t="s">
        <v>299</v>
      </c>
      <c r="J41" s="92"/>
      <c r="K41" s="93"/>
    </row>
    <row r="42" spans="1:11">
      <c r="A42" s="156"/>
      <c r="B42" s="178"/>
      <c r="C42" s="5" t="s">
        <v>109</v>
      </c>
      <c r="D42" s="20">
        <v>60</v>
      </c>
      <c r="E42" s="17">
        <v>0</v>
      </c>
      <c r="F42" s="17">
        <v>0</v>
      </c>
      <c r="G42" s="129"/>
      <c r="H42" s="18">
        <v>0</v>
      </c>
      <c r="I42" s="85" t="s">
        <v>300</v>
      </c>
      <c r="J42" s="75"/>
      <c r="K42" s="76"/>
    </row>
    <row r="43" spans="1:11" s="3" customFormat="1">
      <c r="A43" s="160">
        <v>8</v>
      </c>
      <c r="B43" s="175" t="s">
        <v>95</v>
      </c>
      <c r="C43" s="7" t="s">
        <v>172</v>
      </c>
      <c r="D43" s="13">
        <v>0</v>
      </c>
      <c r="E43" s="17">
        <v>118</v>
      </c>
      <c r="F43" s="17">
        <v>99</v>
      </c>
      <c r="G43" s="150">
        <f>D43+E43+F43+D44+E44+E45+F45+D46+E46+F46</f>
        <v>1084</v>
      </c>
      <c r="H43" s="18">
        <v>0</v>
      </c>
      <c r="I43" s="91" t="s">
        <v>301</v>
      </c>
      <c r="J43" s="98"/>
      <c r="K43" s="99"/>
    </row>
    <row r="44" spans="1:11" s="3" customFormat="1" ht="22.5">
      <c r="A44" s="160"/>
      <c r="B44" s="175"/>
      <c r="C44" s="4" t="s">
        <v>204</v>
      </c>
      <c r="D44" s="17">
        <v>100</v>
      </c>
      <c r="E44" s="17">
        <v>120</v>
      </c>
      <c r="F44" s="17">
        <v>0</v>
      </c>
      <c r="G44" s="150"/>
      <c r="H44" s="18">
        <v>0</v>
      </c>
      <c r="I44" s="85" t="s">
        <v>302</v>
      </c>
      <c r="J44" s="86"/>
      <c r="K44" s="87"/>
    </row>
    <row r="45" spans="1:11" s="3" customFormat="1" ht="12" customHeight="1">
      <c r="A45" s="160"/>
      <c r="B45" s="175"/>
      <c r="C45" s="4" t="s">
        <v>205</v>
      </c>
      <c r="D45" s="17">
        <v>0</v>
      </c>
      <c r="E45" s="17">
        <v>60</v>
      </c>
      <c r="F45" s="17">
        <v>140</v>
      </c>
      <c r="G45" s="150"/>
      <c r="H45" s="18">
        <v>0</v>
      </c>
      <c r="I45" s="91" t="s">
        <v>303</v>
      </c>
      <c r="J45" s="98"/>
      <c r="K45" s="99"/>
    </row>
    <row r="46" spans="1:11" s="3" customFormat="1">
      <c r="A46" s="160"/>
      <c r="B46" s="175"/>
      <c r="C46" s="5" t="s">
        <v>96</v>
      </c>
      <c r="D46" s="17">
        <v>60</v>
      </c>
      <c r="E46" s="17">
        <v>203</v>
      </c>
      <c r="F46" s="17">
        <v>184</v>
      </c>
      <c r="G46" s="150"/>
      <c r="H46" s="18">
        <v>0</v>
      </c>
      <c r="I46" s="96" t="s">
        <v>304</v>
      </c>
      <c r="J46" s="71"/>
      <c r="K46" s="100"/>
    </row>
    <row r="47" spans="1:11" s="3" customFormat="1">
      <c r="A47" s="35">
        <v>9</v>
      </c>
      <c r="B47" s="33" t="s">
        <v>97</v>
      </c>
      <c r="C47" s="5" t="s">
        <v>98</v>
      </c>
      <c r="D47" s="20">
        <v>57</v>
      </c>
      <c r="E47" s="17">
        <v>116</v>
      </c>
      <c r="F47" s="17">
        <v>87</v>
      </c>
      <c r="G47" s="19">
        <f>F47+E47+D47</f>
        <v>260</v>
      </c>
      <c r="H47" s="18">
        <v>0</v>
      </c>
      <c r="I47" s="102" t="s">
        <v>305</v>
      </c>
      <c r="J47" s="86"/>
      <c r="K47" s="87"/>
    </row>
    <row r="48" spans="1:11" s="3" customFormat="1">
      <c r="A48" s="154">
        <v>10</v>
      </c>
      <c r="B48" s="157" t="s">
        <v>99</v>
      </c>
      <c r="C48" s="5" t="s">
        <v>98</v>
      </c>
      <c r="D48" s="17">
        <v>78</v>
      </c>
      <c r="E48" s="17">
        <v>150</v>
      </c>
      <c r="F48" s="17">
        <v>155</v>
      </c>
      <c r="G48" s="128">
        <f>F48+E48+D48+D49</f>
        <v>403</v>
      </c>
      <c r="H48" s="18">
        <v>0</v>
      </c>
      <c r="I48" s="91" t="s">
        <v>306</v>
      </c>
      <c r="J48" s="98"/>
      <c r="K48" s="99"/>
    </row>
    <row r="49" spans="1:11" s="3" customFormat="1">
      <c r="A49" s="156"/>
      <c r="B49" s="159"/>
      <c r="C49" s="5" t="s">
        <v>196</v>
      </c>
      <c r="D49" s="17">
        <v>20</v>
      </c>
      <c r="E49" s="17">
        <v>0</v>
      </c>
      <c r="F49" s="17">
        <v>0</v>
      </c>
      <c r="G49" s="129"/>
      <c r="H49" s="18">
        <v>0</v>
      </c>
      <c r="I49" s="91" t="s">
        <v>306</v>
      </c>
      <c r="J49" s="98"/>
      <c r="K49" s="99"/>
    </row>
    <row r="50" spans="1:11" s="3" customFormat="1">
      <c r="A50" s="154">
        <v>11</v>
      </c>
      <c r="B50" s="176" t="s">
        <v>100</v>
      </c>
      <c r="C50" s="5" t="s">
        <v>98</v>
      </c>
      <c r="D50" s="17">
        <v>0</v>
      </c>
      <c r="E50" s="17">
        <v>88</v>
      </c>
      <c r="F50" s="17">
        <v>81</v>
      </c>
      <c r="G50" s="128">
        <f>F50+E50+D51+D52</f>
        <v>209</v>
      </c>
      <c r="H50" s="18">
        <v>0</v>
      </c>
      <c r="I50" s="91" t="s">
        <v>307</v>
      </c>
      <c r="J50" s="98"/>
      <c r="K50" s="99"/>
    </row>
    <row r="51" spans="1:11" s="3" customFormat="1">
      <c r="A51" s="155"/>
      <c r="B51" s="177"/>
      <c r="C51" s="4" t="s">
        <v>101</v>
      </c>
      <c r="D51" s="17">
        <v>20</v>
      </c>
      <c r="E51" s="17">
        <v>0</v>
      </c>
      <c r="F51" s="17">
        <v>0</v>
      </c>
      <c r="G51" s="130"/>
      <c r="H51" s="18">
        <v>0</v>
      </c>
      <c r="I51" s="91" t="s">
        <v>307</v>
      </c>
      <c r="J51" s="101"/>
      <c r="K51" s="99"/>
    </row>
    <row r="52" spans="1:11" s="3" customFormat="1">
      <c r="A52" s="156"/>
      <c r="B52" s="178"/>
      <c r="C52" s="4" t="s">
        <v>102</v>
      </c>
      <c r="D52" s="17">
        <v>20</v>
      </c>
      <c r="E52" s="17">
        <v>0</v>
      </c>
      <c r="F52" s="17">
        <v>0</v>
      </c>
      <c r="G52" s="129"/>
      <c r="H52" s="18">
        <v>0</v>
      </c>
      <c r="I52" s="85" t="s">
        <v>307</v>
      </c>
      <c r="J52" s="98"/>
      <c r="K52" s="99"/>
    </row>
    <row r="53" spans="1:11" s="3" customFormat="1">
      <c r="A53" s="154">
        <v>12</v>
      </c>
      <c r="B53" s="176" t="s">
        <v>103</v>
      </c>
      <c r="C53" s="4" t="s">
        <v>104</v>
      </c>
      <c r="D53" s="17">
        <v>83</v>
      </c>
      <c r="E53" s="17">
        <v>0</v>
      </c>
      <c r="F53" s="17">
        <v>0</v>
      </c>
      <c r="G53" s="128">
        <v>357</v>
      </c>
      <c r="H53" s="18">
        <v>0</v>
      </c>
      <c r="I53" s="96" t="s">
        <v>278</v>
      </c>
      <c r="J53" s="71"/>
      <c r="K53" s="100"/>
    </row>
    <row r="54" spans="1:11" s="3" customFormat="1">
      <c r="A54" s="156"/>
      <c r="B54" s="178"/>
      <c r="C54" s="5" t="s">
        <v>138</v>
      </c>
      <c r="D54" s="17">
        <v>0</v>
      </c>
      <c r="E54" s="17">
        <v>128</v>
      </c>
      <c r="F54" s="17">
        <v>146</v>
      </c>
      <c r="G54" s="129"/>
      <c r="H54" s="18">
        <v>0</v>
      </c>
      <c r="I54" s="85" t="s">
        <v>308</v>
      </c>
      <c r="J54" s="86"/>
      <c r="K54" s="87"/>
    </row>
    <row r="55" spans="1:11" s="3" customFormat="1">
      <c r="A55" s="36">
        <v>13</v>
      </c>
      <c r="B55" s="30" t="s">
        <v>105</v>
      </c>
      <c r="C55" s="5" t="s">
        <v>98</v>
      </c>
      <c r="D55" s="17">
        <v>35</v>
      </c>
      <c r="E55" s="17">
        <v>68</v>
      </c>
      <c r="F55" s="17">
        <v>76</v>
      </c>
      <c r="G55" s="17">
        <f>F55+E55+D55</f>
        <v>179</v>
      </c>
      <c r="H55" s="18">
        <v>0</v>
      </c>
      <c r="I55" s="91" t="s">
        <v>309</v>
      </c>
      <c r="J55" s="98"/>
      <c r="K55" s="99"/>
    </row>
    <row r="56" spans="1:11" s="3" customFormat="1">
      <c r="A56" s="36">
        <v>14</v>
      </c>
      <c r="B56" s="30" t="s">
        <v>106</v>
      </c>
      <c r="C56" s="5" t="s">
        <v>98</v>
      </c>
      <c r="D56" s="17">
        <v>40</v>
      </c>
      <c r="E56" s="17">
        <v>67</v>
      </c>
      <c r="F56" s="17">
        <v>62</v>
      </c>
      <c r="G56" s="17">
        <f>F56+E56+D56</f>
        <v>169</v>
      </c>
      <c r="H56" s="18">
        <v>0</v>
      </c>
      <c r="I56" s="91" t="s">
        <v>310</v>
      </c>
      <c r="J56" s="98"/>
      <c r="K56" s="99"/>
    </row>
    <row r="57" spans="1:11" s="3" customFormat="1">
      <c r="A57" s="36">
        <v>15</v>
      </c>
      <c r="B57" s="30" t="s">
        <v>107</v>
      </c>
      <c r="C57" s="5" t="s">
        <v>98</v>
      </c>
      <c r="D57" s="17">
        <v>41</v>
      </c>
      <c r="E57" s="17">
        <v>49</v>
      </c>
      <c r="F57" s="17">
        <v>75</v>
      </c>
      <c r="G57" s="17">
        <f>F57+E57+D57</f>
        <v>165</v>
      </c>
      <c r="H57" s="18">
        <v>0</v>
      </c>
      <c r="I57" s="91" t="s">
        <v>311</v>
      </c>
      <c r="J57" s="98"/>
      <c r="K57" s="99"/>
    </row>
    <row r="58" spans="1:11" s="3" customFormat="1">
      <c r="A58" s="160">
        <v>16</v>
      </c>
      <c r="B58" s="175" t="s">
        <v>108</v>
      </c>
      <c r="C58" s="5" t="s">
        <v>98</v>
      </c>
      <c r="D58" s="17">
        <v>0</v>
      </c>
      <c r="E58" s="17">
        <v>95</v>
      </c>
      <c r="F58" s="17">
        <v>85</v>
      </c>
      <c r="G58" s="150">
        <f>F58+E58+D59</f>
        <v>237</v>
      </c>
      <c r="H58" s="18">
        <v>0</v>
      </c>
      <c r="I58" s="91" t="s">
        <v>312</v>
      </c>
      <c r="J58" s="98"/>
      <c r="K58" s="99"/>
    </row>
    <row r="59" spans="1:11" s="3" customFormat="1">
      <c r="A59" s="160"/>
      <c r="B59" s="175"/>
      <c r="C59" s="5" t="s">
        <v>109</v>
      </c>
      <c r="D59" s="20">
        <v>57</v>
      </c>
      <c r="E59" s="17">
        <v>0</v>
      </c>
      <c r="F59" s="17">
        <v>0</v>
      </c>
      <c r="G59" s="150"/>
      <c r="H59" s="18">
        <v>0</v>
      </c>
      <c r="I59" s="91" t="s">
        <v>313</v>
      </c>
      <c r="J59" s="98"/>
      <c r="K59" s="99"/>
    </row>
    <row r="60" spans="1:11" s="3" customFormat="1">
      <c r="A60" s="160">
        <v>17</v>
      </c>
      <c r="B60" s="175" t="s">
        <v>110</v>
      </c>
      <c r="C60" s="5" t="s">
        <v>154</v>
      </c>
      <c r="D60" s="17">
        <v>0</v>
      </c>
      <c r="E60" s="17">
        <v>120</v>
      </c>
      <c r="F60" s="17">
        <v>170</v>
      </c>
      <c r="G60" s="150">
        <f>F60+E60+D61+D62+E62</f>
        <v>427</v>
      </c>
      <c r="H60" s="18">
        <v>0</v>
      </c>
      <c r="I60" s="91" t="s">
        <v>314</v>
      </c>
      <c r="J60" s="98"/>
      <c r="K60" s="99"/>
    </row>
    <row r="61" spans="1:11" s="3" customFormat="1">
      <c r="A61" s="160"/>
      <c r="B61" s="175"/>
      <c r="C61" s="5" t="s">
        <v>109</v>
      </c>
      <c r="D61" s="17">
        <v>60</v>
      </c>
      <c r="E61" s="17">
        <v>0</v>
      </c>
      <c r="F61" s="17">
        <v>0</v>
      </c>
      <c r="G61" s="150"/>
      <c r="H61" s="18">
        <v>0</v>
      </c>
      <c r="I61" s="91" t="s">
        <v>314</v>
      </c>
      <c r="J61" s="98"/>
      <c r="K61" s="99"/>
    </row>
    <row r="62" spans="1:11" s="3" customFormat="1">
      <c r="A62" s="160"/>
      <c r="B62" s="175"/>
      <c r="C62" s="5" t="s">
        <v>111</v>
      </c>
      <c r="D62" s="17">
        <v>20</v>
      </c>
      <c r="E62" s="17">
        <v>57</v>
      </c>
      <c r="F62" s="17">
        <v>0</v>
      </c>
      <c r="G62" s="150"/>
      <c r="H62" s="18">
        <v>0</v>
      </c>
      <c r="I62" s="91" t="s">
        <v>315</v>
      </c>
      <c r="J62" s="98"/>
      <c r="K62" s="99"/>
    </row>
    <row r="63" spans="1:11" ht="27" customHeight="1">
      <c r="A63" s="36"/>
      <c r="B63" s="30"/>
      <c r="C63" s="30" t="s">
        <v>187</v>
      </c>
      <c r="D63" s="36">
        <f>SUM(D13:D62)</f>
        <v>1620</v>
      </c>
      <c r="E63" s="36">
        <f>SUM(E13:E62)</f>
        <v>3720</v>
      </c>
      <c r="F63" s="36">
        <f>SUM(F13:F62)</f>
        <v>3540</v>
      </c>
      <c r="G63" s="36">
        <f>SUM(G13:G62)</f>
        <v>8880</v>
      </c>
      <c r="H63" s="18"/>
      <c r="I63" s="91"/>
      <c r="J63" s="92"/>
      <c r="K63" s="93"/>
    </row>
    <row r="64" spans="1:11" ht="21.75" customHeight="1">
      <c r="A64" s="63" t="s">
        <v>240</v>
      </c>
      <c r="B64" s="62"/>
      <c r="C64" s="59"/>
      <c r="D64" s="59"/>
      <c r="E64" s="59"/>
    </row>
    <row r="65" spans="1:7" ht="13.5">
      <c r="A65" s="61" t="s">
        <v>241</v>
      </c>
      <c r="B65" s="60"/>
      <c r="C65" s="60"/>
      <c r="D65" s="59"/>
      <c r="E65" s="59"/>
    </row>
    <row r="66" spans="1:7" ht="13.5">
      <c r="A66" s="59"/>
      <c r="B66" s="63" t="s">
        <v>242</v>
      </c>
      <c r="C66" s="59"/>
      <c r="D66" s="59"/>
      <c r="E66" s="59"/>
    </row>
    <row r="67" spans="1:7" ht="13.5">
      <c r="A67" s="63" t="s">
        <v>231</v>
      </c>
      <c r="B67" s="63"/>
      <c r="C67" s="63"/>
      <c r="D67" s="63"/>
      <c r="E67" s="63"/>
      <c r="F67" s="64"/>
      <c r="G67" s="64"/>
    </row>
    <row r="68" spans="1:7" ht="13.5">
      <c r="A68" s="63" t="s">
        <v>244</v>
      </c>
      <c r="B68" s="63"/>
      <c r="C68" s="63"/>
      <c r="D68" s="63"/>
      <c r="E68" s="63"/>
      <c r="F68" s="64"/>
      <c r="G68" s="64"/>
    </row>
    <row r="69" spans="1:7" ht="13.5">
      <c r="A69" s="63" t="s">
        <v>243</v>
      </c>
      <c r="B69" s="63"/>
      <c r="C69" s="63"/>
      <c r="D69" s="63"/>
      <c r="E69" s="63"/>
      <c r="F69" s="64"/>
      <c r="G69" s="64"/>
    </row>
    <row r="70" spans="1:7" ht="13.5">
      <c r="A70" s="63" t="s">
        <v>245</v>
      </c>
      <c r="B70" s="63"/>
      <c r="C70" s="63"/>
      <c r="D70" s="63"/>
      <c r="E70" s="63"/>
      <c r="F70" s="64"/>
      <c r="G70" s="64"/>
    </row>
    <row r="71" spans="1:7" ht="13.5">
      <c r="A71" s="63" t="s">
        <v>246</v>
      </c>
      <c r="B71" s="63"/>
      <c r="C71" s="63"/>
      <c r="D71" s="63"/>
      <c r="E71" s="63"/>
      <c r="F71" s="64"/>
      <c r="G71" s="64"/>
    </row>
    <row r="72" spans="1:7" ht="13.5">
      <c r="A72" s="52" t="s">
        <v>247</v>
      </c>
      <c r="B72" s="65"/>
      <c r="C72" s="52"/>
      <c r="D72" s="64"/>
      <c r="E72" s="64"/>
      <c r="F72" s="64"/>
      <c r="G72" s="64"/>
    </row>
    <row r="73" spans="1:7" ht="13.5">
      <c r="A73" s="11" t="s">
        <v>319</v>
      </c>
    </row>
    <row r="90" spans="8:8">
      <c r="H90" s="13"/>
    </row>
  </sheetData>
  <mergeCells count="41">
    <mergeCell ref="B9:G9"/>
    <mergeCell ref="A13:A25"/>
    <mergeCell ref="B13:B25"/>
    <mergeCell ref="G13:G25"/>
    <mergeCell ref="A48:A49"/>
    <mergeCell ref="B48:B49"/>
    <mergeCell ref="G48:G49"/>
    <mergeCell ref="A43:A46"/>
    <mergeCell ref="B43:B46"/>
    <mergeCell ref="B26:B29"/>
    <mergeCell ref="A33:A35"/>
    <mergeCell ref="B33:B35"/>
    <mergeCell ref="G33:G35"/>
    <mergeCell ref="A30:A31"/>
    <mergeCell ref="B30:B31"/>
    <mergeCell ref="G30:G31"/>
    <mergeCell ref="A60:A62"/>
    <mergeCell ref="B60:B62"/>
    <mergeCell ref="G60:G62"/>
    <mergeCell ref="A50:A52"/>
    <mergeCell ref="B50:B52"/>
    <mergeCell ref="G50:G52"/>
    <mergeCell ref="A53:A54"/>
    <mergeCell ref="B53:B54"/>
    <mergeCell ref="G53:G54"/>
    <mergeCell ref="I12:K12"/>
    <mergeCell ref="I38:K38"/>
    <mergeCell ref="I18:K18"/>
    <mergeCell ref="I19:K19"/>
    <mergeCell ref="A58:A59"/>
    <mergeCell ref="B58:B59"/>
    <mergeCell ref="G58:G59"/>
    <mergeCell ref="A36:A40"/>
    <mergeCell ref="B36:B40"/>
    <mergeCell ref="G36:G40"/>
    <mergeCell ref="G43:G46"/>
    <mergeCell ref="A41:A42"/>
    <mergeCell ref="B41:B42"/>
    <mergeCell ref="G41:G42"/>
    <mergeCell ref="G26:G29"/>
    <mergeCell ref="A26:A29"/>
  </mergeCells>
  <phoneticPr fontId="5" type="noConversion"/>
  <pageMargins left="0.15748031496062992" right="0" top="0.27559055118110237" bottom="0" header="0.59055118110236227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slobozia</vt:lpstr>
      <vt:lpstr>urziceni</vt:lpstr>
      <vt:lpstr>fetesti+tandarei</vt:lpstr>
    </vt:vector>
  </TitlesOfParts>
  <Company>ISJ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ISJ</dc:creator>
  <cp:lastModifiedBy>Achizitii5</cp:lastModifiedBy>
  <cp:lastPrinted>2012-05-15T09:13:43Z</cp:lastPrinted>
  <dcterms:created xsi:type="dcterms:W3CDTF">2010-06-11T05:45:44Z</dcterms:created>
  <dcterms:modified xsi:type="dcterms:W3CDTF">2012-05-15T12:43:13Z</dcterms:modified>
</cp:coreProperties>
</file>